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5480" windowHeight="9120" tabRatio="517"/>
  </bookViews>
  <sheets>
    <sheet name="ISP5 E1-1" sheetId="6" r:id="rId1"/>
  </sheets>
  <definedNames>
    <definedName name="_xlnm.Print_Area" localSheetId="0">'ISP5 E1-1'!$A$1:$W$17</definedName>
  </definedNames>
  <calcPr calcId="124519" concurrentCalc="0"/>
</workbook>
</file>

<file path=xl/calcChain.xml><?xml version="1.0" encoding="utf-8"?>
<calcChain xmlns="http://schemas.openxmlformats.org/spreadsheetml/2006/main">
  <c r="A12" i="6"/>
  <c r="A11"/>
</calcChain>
</file>

<file path=xl/sharedStrings.xml><?xml version="1.0" encoding="utf-8"?>
<sst xmlns="http://schemas.openxmlformats.org/spreadsheetml/2006/main" count="139" uniqueCount="51">
  <si>
    <t xml:space="preserve">KEOPS 2 </t>
  </si>
  <si>
    <t>Station</t>
  </si>
  <si>
    <t>Lat</t>
  </si>
  <si>
    <t xml:space="preserve">Cast </t>
  </si>
  <si>
    <t>Long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</si>
  <si>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</si>
  <si>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</si>
  <si>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</si>
  <si>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</si>
  <si>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</si>
  <si>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Nylon screen</t>
  </si>
  <si>
    <t>Mn  cartridge</t>
  </si>
  <si>
    <t>Parameter</t>
  </si>
  <si>
    <t>filter partioning</t>
  </si>
  <si>
    <t>Challenger 4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</si>
  <si>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</si>
  <si>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</si>
  <si>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</si>
  <si>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</si>
  <si>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</si>
  <si>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</si>
  <si>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</si>
  <si>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</si>
  <si>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</si>
  <si>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</si>
  <si>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</si>
  <si>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</si>
  <si>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</si>
  <si>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</si>
  <si>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</si>
  <si>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</si>
  <si>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</si>
  <si>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</si>
  <si>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</si>
  <si>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</si>
  <si>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</si>
  <si>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 xml:space="preserve">Date (UTC) </t>
  </si>
  <si>
    <t>Main Filter</t>
  </si>
  <si>
    <t>3 punches 13 mm</t>
  </si>
  <si>
    <t xml:space="preserve">Main Filter           </t>
  </si>
  <si>
    <t>E1-1</t>
  </si>
  <si>
    <t>29/10/11</t>
  </si>
  <si>
    <t>48°30</t>
  </si>
  <si>
    <t>72°14</t>
  </si>
  <si>
    <t>Volume filtered L</t>
  </si>
  <si>
    <t>Nylon screen 50 µm</t>
  </si>
  <si>
    <t>ISP 5</t>
  </si>
  <si>
    <t>start (UTC)</t>
  </si>
  <si>
    <t xml:space="preserve">stop (UTC)   </t>
  </si>
  <si>
    <t>failed</t>
  </si>
  <si>
    <t>McLane 1_MicroCat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</si>
</sst>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00&quot;°&quot;"/>
    <numFmt numFmtId="167" formatCode="00.0000&quot;' S&quot;"/>
    <numFmt numFmtId="168" formatCode="000&quot;°&quot;"/>
    <numFmt numFmtId="169" formatCode="00.0000&quot;' E&quot;"/>
    <numFmt numFmtId="170" formatCode="#,##0&quot; m&quot;"/>
  </numFmts>
  <fonts count="2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2" borderId="1" applyNumberFormat="0" applyAlignment="0" applyProtection="0"/>
    <xf numFmtId="0" fontId="15" fillId="0" borderId="2" applyNumberFormat="0" applyFill="0" applyAlignment="0" applyProtection="0"/>
    <xf numFmtId="0" fontId="1" fillId="4" borderId="3" applyNumberFormat="0" applyFont="0" applyAlignment="0" applyProtection="0"/>
    <xf numFmtId="0" fontId="16" fillId="3" borderId="1" applyNumberFormat="0" applyAlignment="0" applyProtection="0"/>
    <xf numFmtId="0" fontId="17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5" borderId="0" applyNumberFormat="0" applyBorder="0" applyAlignment="0" applyProtection="0"/>
    <xf numFmtId="0" fontId="20" fillId="2" borderId="4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16" borderId="9" applyNumberFormat="0" applyAlignment="0" applyProtection="0"/>
  </cellStyleXfs>
  <cellXfs count="103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4" xfId="0" applyFont="1" applyFill="1" applyBorder="1" applyAlignment="1" applyProtection="1">
      <alignment horizontal="center" vertical="center" wrapText="1"/>
      <protection locked="0"/>
    </xf>
    <xf numFmtId="0" fontId="4" fillId="17" borderId="16" xfId="0" applyFont="1" applyFill="1" applyBorder="1" applyAlignment="1">
      <alignment horizontal="center" vertical="center" wrapText="1"/>
    </xf>
    <xf numFmtId="0" fontId="8" fillId="17" borderId="17" xfId="0" applyFont="1" applyFill="1" applyBorder="1" applyAlignment="1" applyProtection="1">
      <alignment horizontal="center" vertical="center" wrapText="1"/>
      <protection locked="0"/>
    </xf>
    <xf numFmtId="0" fontId="8" fillId="17" borderId="1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4" xfId="0" applyFont="1" applyFill="1" applyBorder="1" applyAlignment="1">
      <alignment horizontal="center" vertical="center" wrapText="1"/>
    </xf>
    <xf numFmtId="0" fontId="8" fillId="18" borderId="14" xfId="0" applyFont="1" applyFill="1" applyBorder="1" applyAlignment="1" applyProtection="1">
      <alignment horizontal="center" vertical="center" wrapText="1"/>
      <protection locked="0"/>
    </xf>
    <xf numFmtId="0" fontId="4" fillId="18" borderId="16" xfId="0" applyFont="1" applyFill="1" applyBorder="1" applyAlignment="1">
      <alignment horizontal="center" vertical="center" wrapText="1"/>
    </xf>
    <xf numFmtId="0" fontId="8" fillId="18" borderId="17" xfId="0" applyFont="1" applyFill="1" applyBorder="1" applyAlignment="1" applyProtection="1">
      <alignment horizontal="center" vertical="center" wrapText="1"/>
      <protection locked="0"/>
    </xf>
    <xf numFmtId="0" fontId="8" fillId="18" borderId="18" xfId="0" applyFont="1" applyFill="1" applyBorder="1" applyAlignment="1" applyProtection="1">
      <alignment horizontal="center" vertical="center" wrapText="1"/>
      <protection locked="0"/>
    </xf>
    <xf numFmtId="0" fontId="8" fillId="18" borderId="17" xfId="0" applyFont="1" applyFill="1" applyBorder="1" applyAlignment="1">
      <alignment horizontal="center" vertical="center"/>
    </xf>
    <xf numFmtId="0" fontId="8" fillId="17" borderId="17" xfId="0" applyFont="1" applyFill="1" applyBorder="1" applyAlignment="1">
      <alignment horizontal="center" vertical="center"/>
    </xf>
    <xf numFmtId="0" fontId="8" fillId="18" borderId="19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9" fillId="0" borderId="0" xfId="0" applyFont="1"/>
    <xf numFmtId="0" fontId="8" fillId="18" borderId="2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8" fillId="18" borderId="22" xfId="0" applyFont="1" applyFill="1" applyBorder="1" applyAlignment="1">
      <alignment horizontal="center" vertical="center"/>
    </xf>
    <xf numFmtId="0" fontId="8" fillId="18" borderId="23" xfId="0" applyFont="1" applyFill="1" applyBorder="1" applyAlignment="1">
      <alignment horizontal="center" vertical="center" wrapText="1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8" fillId="18" borderId="24" xfId="0" applyFont="1" applyFill="1" applyBorder="1" applyAlignment="1" applyProtection="1">
      <alignment horizontal="center" vertical="center" wrapText="1"/>
      <protection locked="0"/>
    </xf>
    <xf numFmtId="0" fontId="8" fillId="18" borderId="2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 applyBorder="1" applyAlignment="1">
      <alignment horizontal="right" vertical="center"/>
    </xf>
    <xf numFmtId="167" fontId="0" fillId="0" borderId="0" xfId="0" applyNumberForma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8" fontId="0" fillId="0" borderId="0" xfId="0" applyNumberFormat="1" applyFill="1" applyBorder="1" applyAlignment="1">
      <alignment horizontal="right" vertical="center"/>
    </xf>
    <xf numFmtId="169" fontId="0" fillId="0" borderId="0" xfId="0" applyNumberForma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0" fontId="4" fillId="18" borderId="24" xfId="0" applyFont="1" applyFill="1" applyBorder="1" applyAlignment="1">
      <alignment horizontal="center" vertical="center" wrapText="1"/>
    </xf>
    <xf numFmtId="9" fontId="8" fillId="17" borderId="18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8" fillId="17" borderId="17" xfId="0" applyFont="1" applyFill="1" applyBorder="1" applyAlignment="1">
      <alignment horizontal="center" vertical="center" wrapText="1"/>
    </xf>
    <xf numFmtId="0" fontId="8" fillId="18" borderId="17" xfId="0" applyFont="1" applyFill="1" applyBorder="1" applyAlignment="1">
      <alignment horizontal="center" vertical="center" wrapText="1"/>
    </xf>
    <xf numFmtId="0" fontId="8" fillId="18" borderId="20" xfId="0" applyFont="1" applyFill="1" applyBorder="1" applyAlignment="1">
      <alignment horizontal="center" vertical="center" wrapText="1"/>
    </xf>
    <xf numFmtId="3" fontId="8" fillId="17" borderId="15" xfId="0" applyNumberFormat="1" applyFont="1" applyFill="1" applyBorder="1" applyAlignment="1">
      <alignment horizontal="center" vertical="center" wrapText="1"/>
    </xf>
    <xf numFmtId="3" fontId="8" fillId="18" borderId="15" xfId="0" applyNumberFormat="1" applyFont="1" applyFill="1" applyBorder="1" applyAlignment="1">
      <alignment horizontal="center" vertical="center" wrapText="1"/>
    </xf>
    <xf numFmtId="3" fontId="8" fillId="18" borderId="23" xfId="0" applyNumberFormat="1" applyFont="1" applyFill="1" applyBorder="1" applyAlignment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8" fillId="17" borderId="29" xfId="0" applyFont="1" applyFill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8" fillId="17" borderId="31" xfId="0" applyFont="1" applyFill="1" applyBorder="1" applyAlignment="1" applyProtection="1">
      <alignment horizontal="center" vertical="center" wrapText="1"/>
      <protection locked="0"/>
    </xf>
    <xf numFmtId="9" fontId="8" fillId="18" borderId="31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8" fillId="17" borderId="34" xfId="0" applyFont="1" applyFill="1" applyBorder="1" applyAlignment="1" applyProtection="1">
      <alignment horizontal="center" vertical="center" wrapText="1"/>
      <protection locked="0"/>
    </xf>
    <xf numFmtId="0" fontId="8" fillId="17" borderId="35" xfId="0" applyFont="1" applyFill="1" applyBorder="1" applyAlignment="1" applyProtection="1">
      <alignment horizontal="center" vertical="center" wrapText="1"/>
      <protection locked="0"/>
    </xf>
    <xf numFmtId="9" fontId="8" fillId="18" borderId="34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6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7" xfId="0" applyFont="1" applyFill="1" applyBorder="1" applyAlignment="1" applyProtection="1">
      <alignment horizontal="center" vertical="center" wrapText="1"/>
      <protection locked="0"/>
    </xf>
    <xf numFmtId="0" fontId="8" fillId="18" borderId="34" xfId="0" applyFont="1" applyFill="1" applyBorder="1" applyAlignment="1" applyProtection="1">
      <alignment horizontal="center" vertical="center" wrapText="1"/>
      <protection locked="0"/>
    </xf>
    <xf numFmtId="0" fontId="8" fillId="18" borderId="31" xfId="0" applyFont="1" applyFill="1" applyBorder="1" applyAlignment="1" applyProtection="1">
      <alignment horizontal="center" vertical="center" wrapText="1"/>
      <protection locked="0"/>
    </xf>
    <xf numFmtId="0" fontId="8" fillId="18" borderId="36" xfId="0" applyFont="1" applyFill="1" applyBorder="1" applyProtection="1">
      <protection locked="0"/>
    </xf>
    <xf numFmtId="0" fontId="8" fillId="18" borderId="32" xfId="0" applyFont="1" applyFill="1" applyBorder="1" applyProtection="1">
      <protection locked="0"/>
    </xf>
    <xf numFmtId="9" fontId="8" fillId="17" borderId="31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5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4" xfId="0" applyFont="1" applyFill="1" applyBorder="1" applyProtection="1">
      <protection locked="0"/>
    </xf>
    <xf numFmtId="0" fontId="8" fillId="18" borderId="31" xfId="0" applyFont="1" applyFill="1" applyBorder="1" applyProtection="1">
      <protection locked="0"/>
    </xf>
    <xf numFmtId="0" fontId="7" fillId="0" borderId="25" xfId="0" applyFont="1" applyBorder="1" applyAlignment="1" applyProtection="1">
      <alignment horizontal="center" vertical="center" textRotation="90"/>
      <protection locked="0"/>
    </xf>
    <xf numFmtId="0" fontId="7" fillId="0" borderId="26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/>
    </xf>
    <xf numFmtId="0" fontId="7" fillId="0" borderId="25" xfId="0" applyFont="1" applyBorder="1" applyAlignment="1" applyProtection="1">
      <alignment horizontal="center" vertical="center" textRotation="90" wrapText="1"/>
      <protection locked="0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170" fontId="7" fillId="0" borderId="0" xfId="0" applyNumberFormat="1" applyFont="1" applyAlignment="1" applyProtection="1">
      <alignment horizontal="left"/>
      <protection locked="0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abSelected="1" zoomScale="57" zoomScaleNormal="57" workbookViewId="0">
      <selection activeCell="M2" sqref="M2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7.28515625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3" style="2" customWidth="1"/>
    <col min="9" max="9" width="11.28515625" style="2" customWidth="1"/>
    <col min="10" max="10" width="11.85546875" style="2" bestFit="1" customWidth="1"/>
    <col min="11" max="11" width="10.5703125" style="2" customWidth="1"/>
    <col min="12" max="12" width="10.85546875" style="2" customWidth="1"/>
    <col min="13" max="13" width="11" style="2" customWidth="1"/>
    <col min="14" max="14" width="11.85546875" style="2" customWidth="1"/>
    <col min="15" max="15" width="10.85546875" style="2" customWidth="1"/>
    <col min="16" max="16" width="12" style="2" customWidth="1"/>
    <col min="17" max="17" width="3.28515625" style="2" customWidth="1"/>
    <col min="18" max="18" width="11.28515625" style="2" customWidth="1"/>
    <col min="19" max="19" width="11.71093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57"/>
      <c r="I1" s="59"/>
      <c r="J1" s="60"/>
      <c r="K1" s="61"/>
      <c r="L1" s="62"/>
      <c r="M1" s="63"/>
      <c r="N1" s="58"/>
      <c r="O1" s="1"/>
      <c r="Q1" s="1"/>
    </row>
    <row r="2" spans="1:23" ht="18.75" customHeight="1">
      <c r="A2" s="6" t="s">
        <v>1</v>
      </c>
      <c r="B2" s="1" t="s">
        <v>40</v>
      </c>
      <c r="C2" s="10"/>
      <c r="D2" s="7" t="s">
        <v>36</v>
      </c>
      <c r="E2" s="49"/>
      <c r="F2" s="7" t="s">
        <v>41</v>
      </c>
      <c r="G2" s="6"/>
      <c r="I2" s="64" t="s">
        <v>2</v>
      </c>
      <c r="J2" s="8" t="s">
        <v>42</v>
      </c>
      <c r="K2" s="65"/>
      <c r="L2" s="66"/>
      <c r="M2" s="66"/>
      <c r="O2" s="9"/>
      <c r="Q2" s="9"/>
      <c r="R2" s="9"/>
    </row>
    <row r="3" spans="1:23" ht="18">
      <c r="A3" s="6" t="s">
        <v>3</v>
      </c>
      <c r="B3" s="1" t="s">
        <v>46</v>
      </c>
      <c r="D3" s="10" t="s">
        <v>47</v>
      </c>
      <c r="E3" s="49"/>
      <c r="F3" s="69">
        <v>0.47916666666666669</v>
      </c>
      <c r="G3" s="1"/>
      <c r="I3" s="7" t="s">
        <v>4</v>
      </c>
      <c r="J3" s="8" t="s">
        <v>43</v>
      </c>
      <c r="K3" s="11"/>
    </row>
    <row r="4" spans="1:23" ht="18">
      <c r="D4" s="8" t="s">
        <v>48</v>
      </c>
      <c r="E4" s="49"/>
      <c r="F4" s="69">
        <v>0.64583333333333337</v>
      </c>
      <c r="G4" s="1"/>
      <c r="I4" s="10" t="s">
        <v>5</v>
      </c>
      <c r="J4" s="102">
        <v>2050</v>
      </c>
    </row>
    <row r="5" spans="1:23" ht="18">
      <c r="B5" s="6"/>
      <c r="I5" s="10" t="s">
        <v>6</v>
      </c>
      <c r="K5" s="51" t="s">
        <v>49</v>
      </c>
      <c r="L5" s="12"/>
    </row>
    <row r="6" spans="1:23" ht="13.5" thickBot="1">
      <c r="I6" s="13"/>
      <c r="M6" s="13"/>
    </row>
    <row r="7" spans="1:23" s="3" customFormat="1" ht="25.5" customHeight="1">
      <c r="A7" s="14" t="s">
        <v>7</v>
      </c>
      <c r="B7" s="15" t="s">
        <v>8</v>
      </c>
      <c r="C7" s="15" t="s">
        <v>9</v>
      </c>
      <c r="D7" s="15" t="s">
        <v>44</v>
      </c>
      <c r="E7" s="15" t="s">
        <v>10</v>
      </c>
      <c r="F7" s="15" t="s">
        <v>39</v>
      </c>
      <c r="G7" s="16" t="s">
        <v>11</v>
      </c>
      <c r="H7" s="99" t="s">
        <v>37</v>
      </c>
      <c r="I7" s="14" t="s">
        <v>12</v>
      </c>
      <c r="J7" s="78" t="s">
        <v>13</v>
      </c>
      <c r="K7" s="82" t="s">
        <v>12</v>
      </c>
      <c r="L7" s="78" t="s">
        <v>13</v>
      </c>
      <c r="M7" s="82" t="s">
        <v>12</v>
      </c>
      <c r="N7" s="78" t="s">
        <v>13</v>
      </c>
      <c r="O7" s="76" t="s">
        <v>12</v>
      </c>
      <c r="P7" s="17" t="s">
        <v>13</v>
      </c>
      <c r="Q7" s="96" t="s">
        <v>45</v>
      </c>
      <c r="R7" s="14" t="s">
        <v>12</v>
      </c>
      <c r="S7" s="78" t="s">
        <v>13</v>
      </c>
      <c r="T7" s="82" t="s">
        <v>12</v>
      </c>
      <c r="U7" s="78" t="s">
        <v>13</v>
      </c>
      <c r="V7" s="76" t="s">
        <v>12</v>
      </c>
      <c r="W7" s="17" t="s">
        <v>13</v>
      </c>
    </row>
    <row r="8" spans="1:23" s="23" customFormat="1" ht="30.75" customHeight="1">
      <c r="A8" s="70">
        <v>10</v>
      </c>
      <c r="B8" s="18">
        <v>40</v>
      </c>
      <c r="C8" s="18" t="s">
        <v>14</v>
      </c>
      <c r="D8" s="73">
        <v>405</v>
      </c>
      <c r="E8" s="19" t="s">
        <v>15</v>
      </c>
      <c r="F8" s="18" t="s">
        <v>16</v>
      </c>
      <c r="G8" s="20" t="s">
        <v>17</v>
      </c>
      <c r="H8" s="100"/>
      <c r="I8" s="21" t="s">
        <v>18</v>
      </c>
      <c r="J8" s="79" t="s">
        <v>38</v>
      </c>
      <c r="K8" s="83" t="s">
        <v>20</v>
      </c>
      <c r="L8" s="84" t="s">
        <v>21</v>
      </c>
      <c r="M8" s="83" t="s">
        <v>22</v>
      </c>
      <c r="N8" s="84" t="s">
        <v>19</v>
      </c>
      <c r="O8" s="77" t="s">
        <v>23</v>
      </c>
      <c r="P8" s="22" t="s">
        <v>24</v>
      </c>
      <c r="Q8" s="97"/>
      <c r="R8" s="21" t="s">
        <v>18</v>
      </c>
      <c r="S8" s="92">
        <v>0.5</v>
      </c>
      <c r="T8" s="83" t="s">
        <v>20</v>
      </c>
      <c r="U8" s="93">
        <v>0.25</v>
      </c>
      <c r="V8" s="77" t="s">
        <v>23</v>
      </c>
      <c r="W8" s="68">
        <v>0.25</v>
      </c>
    </row>
    <row r="9" spans="1:23" s="23" customFormat="1" ht="30" customHeight="1">
      <c r="A9" s="71">
        <v>9</v>
      </c>
      <c r="B9" s="24">
        <v>60</v>
      </c>
      <c r="C9" s="24" t="s">
        <v>34</v>
      </c>
      <c r="D9" s="74">
        <v>242</v>
      </c>
      <c r="E9" s="25"/>
      <c r="F9" s="24" t="s">
        <v>26</v>
      </c>
      <c r="G9" s="26" t="s">
        <v>17</v>
      </c>
      <c r="H9" s="100"/>
      <c r="I9" s="27" t="s">
        <v>27</v>
      </c>
      <c r="J9" s="80">
        <v>0.88</v>
      </c>
      <c r="K9" s="85" t="s">
        <v>28</v>
      </c>
      <c r="L9" s="80">
        <v>0.12</v>
      </c>
      <c r="M9" s="88"/>
      <c r="N9" s="89"/>
      <c r="O9" s="50"/>
      <c r="P9" s="28"/>
      <c r="Q9" s="97"/>
      <c r="R9" s="27"/>
      <c r="S9" s="80"/>
      <c r="T9" s="85"/>
      <c r="U9" s="80"/>
      <c r="V9" s="50"/>
      <c r="W9" s="28"/>
    </row>
    <row r="10" spans="1:23" s="23" customFormat="1" ht="30" customHeight="1">
      <c r="A10" s="30">
        <v>8</v>
      </c>
      <c r="B10" s="18">
        <v>90</v>
      </c>
      <c r="C10" s="18" t="s">
        <v>30</v>
      </c>
      <c r="D10" s="73">
        <v>603</v>
      </c>
      <c r="E10" s="19" t="s">
        <v>15</v>
      </c>
      <c r="F10" s="18" t="s">
        <v>16</v>
      </c>
      <c r="G10" s="20" t="s">
        <v>17</v>
      </c>
      <c r="H10" s="100"/>
      <c r="I10" s="21" t="s">
        <v>18</v>
      </c>
      <c r="J10" s="79" t="s">
        <v>38</v>
      </c>
      <c r="K10" s="83" t="s">
        <v>20</v>
      </c>
      <c r="L10" s="84" t="s">
        <v>21</v>
      </c>
      <c r="M10" s="83" t="s">
        <v>22</v>
      </c>
      <c r="N10" s="84" t="s">
        <v>19</v>
      </c>
      <c r="O10" s="77" t="s">
        <v>23</v>
      </c>
      <c r="P10" s="22" t="s">
        <v>24</v>
      </c>
      <c r="Q10" s="97"/>
      <c r="R10" s="21" t="s">
        <v>18</v>
      </c>
      <c r="S10" s="92">
        <v>0.5</v>
      </c>
      <c r="T10" s="83" t="s">
        <v>20</v>
      </c>
      <c r="U10" s="93">
        <v>0.25</v>
      </c>
      <c r="V10" s="77" t="s">
        <v>23</v>
      </c>
      <c r="W10" s="68">
        <v>0.25</v>
      </c>
    </row>
    <row r="11" spans="1:23" s="23" customFormat="1" ht="30" customHeight="1">
      <c r="A11" s="29">
        <f>A12+1</f>
        <v>7</v>
      </c>
      <c r="B11" s="24">
        <v>100</v>
      </c>
      <c r="C11" s="24" t="s">
        <v>29</v>
      </c>
      <c r="D11" s="74">
        <v>273</v>
      </c>
      <c r="E11" s="25"/>
      <c r="F11" s="24" t="s">
        <v>26</v>
      </c>
      <c r="G11" s="26" t="s">
        <v>17</v>
      </c>
      <c r="H11" s="100"/>
      <c r="I11" s="27" t="s">
        <v>27</v>
      </c>
      <c r="J11" s="80">
        <v>0.88</v>
      </c>
      <c r="K11" s="85" t="s">
        <v>28</v>
      </c>
      <c r="L11" s="80">
        <v>0.12</v>
      </c>
      <c r="M11" s="88"/>
      <c r="N11" s="89"/>
      <c r="O11" s="50"/>
      <c r="P11" s="28"/>
      <c r="Q11" s="97"/>
      <c r="R11" s="27"/>
      <c r="S11" s="80"/>
      <c r="T11" s="85"/>
      <c r="U11" s="80"/>
      <c r="V11" s="50"/>
      <c r="W11" s="28"/>
    </row>
    <row r="12" spans="1:23" s="23" customFormat="1" ht="30" customHeight="1">
      <c r="A12" s="30">
        <f>A13+1</f>
        <v>6</v>
      </c>
      <c r="B12" s="18">
        <v>130</v>
      </c>
      <c r="C12" s="18" t="s">
        <v>31</v>
      </c>
      <c r="D12" s="73">
        <v>786</v>
      </c>
      <c r="E12" s="19" t="s">
        <v>15</v>
      </c>
      <c r="F12" s="18" t="s">
        <v>16</v>
      </c>
      <c r="G12" s="20" t="s">
        <v>17</v>
      </c>
      <c r="H12" s="100"/>
      <c r="I12" s="21" t="s">
        <v>18</v>
      </c>
      <c r="J12" s="79" t="s">
        <v>38</v>
      </c>
      <c r="K12" s="83" t="s">
        <v>20</v>
      </c>
      <c r="L12" s="84" t="s">
        <v>21</v>
      </c>
      <c r="M12" s="83" t="s">
        <v>22</v>
      </c>
      <c r="N12" s="84" t="s">
        <v>19</v>
      </c>
      <c r="O12" s="77" t="s">
        <v>23</v>
      </c>
      <c r="P12" s="22" t="s">
        <v>24</v>
      </c>
      <c r="Q12" s="97"/>
      <c r="R12" s="21" t="s">
        <v>18</v>
      </c>
      <c r="S12" s="92">
        <v>0.5</v>
      </c>
      <c r="T12" s="83" t="s">
        <v>20</v>
      </c>
      <c r="U12" s="93">
        <v>0.25</v>
      </c>
      <c r="V12" s="77" t="s">
        <v>23</v>
      </c>
      <c r="W12" s="68">
        <v>0.25</v>
      </c>
    </row>
    <row r="13" spans="1:23" s="23" customFormat="1" ht="30" customHeight="1">
      <c r="A13" s="30">
        <v>5</v>
      </c>
      <c r="B13" s="18">
        <v>170</v>
      </c>
      <c r="C13" s="18" t="s">
        <v>32</v>
      </c>
      <c r="D13" s="73">
        <v>877</v>
      </c>
      <c r="E13" s="19" t="s">
        <v>15</v>
      </c>
      <c r="F13" s="18" t="s">
        <v>26</v>
      </c>
      <c r="G13" s="20" t="s">
        <v>17</v>
      </c>
      <c r="H13" s="100"/>
      <c r="I13" s="21" t="s">
        <v>18</v>
      </c>
      <c r="J13" s="79" t="s">
        <v>38</v>
      </c>
      <c r="K13" s="83" t="s">
        <v>20</v>
      </c>
      <c r="L13" s="84" t="s">
        <v>21</v>
      </c>
      <c r="M13" s="83" t="s">
        <v>22</v>
      </c>
      <c r="N13" s="84" t="s">
        <v>19</v>
      </c>
      <c r="O13" s="77" t="s">
        <v>23</v>
      </c>
      <c r="P13" s="22" t="s">
        <v>24</v>
      </c>
      <c r="Q13" s="97"/>
      <c r="R13" s="21" t="s">
        <v>18</v>
      </c>
      <c r="S13" s="92">
        <v>0.5</v>
      </c>
      <c r="T13" s="83" t="s">
        <v>20</v>
      </c>
      <c r="U13" s="93">
        <v>0.25</v>
      </c>
      <c r="V13" s="77" t="s">
        <v>23</v>
      </c>
      <c r="W13" s="68">
        <v>0.25</v>
      </c>
    </row>
    <row r="14" spans="1:23" s="23" customFormat="1" ht="30" customHeight="1">
      <c r="A14" s="29">
        <v>4</v>
      </c>
      <c r="B14" s="24">
        <v>190</v>
      </c>
      <c r="C14" s="24" t="s">
        <v>33</v>
      </c>
      <c r="D14" s="74">
        <v>451</v>
      </c>
      <c r="E14" s="25"/>
      <c r="F14" s="24" t="s">
        <v>26</v>
      </c>
      <c r="G14" s="26" t="s">
        <v>17</v>
      </c>
      <c r="H14" s="100"/>
      <c r="I14" s="27" t="s">
        <v>27</v>
      </c>
      <c r="J14" s="80">
        <v>0.88</v>
      </c>
      <c r="K14" s="85" t="s">
        <v>28</v>
      </c>
      <c r="L14" s="80">
        <v>0.12</v>
      </c>
      <c r="M14" s="88"/>
      <c r="N14" s="89"/>
      <c r="O14" s="50"/>
      <c r="P14" s="28"/>
      <c r="Q14" s="97"/>
      <c r="R14" s="27"/>
      <c r="S14" s="80"/>
      <c r="T14" s="85"/>
      <c r="U14" s="80"/>
      <c r="V14" s="50"/>
      <c r="W14" s="28"/>
    </row>
    <row r="15" spans="1:23" s="23" customFormat="1" ht="30" customHeight="1">
      <c r="A15" s="30">
        <v>3</v>
      </c>
      <c r="B15" s="18">
        <v>280</v>
      </c>
      <c r="C15" s="18" t="s">
        <v>50</v>
      </c>
      <c r="D15" s="73">
        <v>1136</v>
      </c>
      <c r="E15" s="19" t="s">
        <v>15</v>
      </c>
      <c r="F15" s="18" t="s">
        <v>16</v>
      </c>
      <c r="G15" s="20" t="s">
        <v>17</v>
      </c>
      <c r="H15" s="100"/>
      <c r="I15" s="21" t="s">
        <v>18</v>
      </c>
      <c r="J15" s="79" t="s">
        <v>38</v>
      </c>
      <c r="K15" s="83" t="s">
        <v>20</v>
      </c>
      <c r="L15" s="84" t="s">
        <v>21</v>
      </c>
      <c r="M15" s="83" t="s">
        <v>22</v>
      </c>
      <c r="N15" s="84" t="s">
        <v>19</v>
      </c>
      <c r="O15" s="77" t="s">
        <v>23</v>
      </c>
      <c r="P15" s="22" t="s">
        <v>24</v>
      </c>
      <c r="Q15" s="97"/>
      <c r="R15" s="21" t="s">
        <v>18</v>
      </c>
      <c r="S15" s="92">
        <v>0.5</v>
      </c>
      <c r="T15" s="83" t="s">
        <v>20</v>
      </c>
      <c r="U15" s="93">
        <v>0.25</v>
      </c>
      <c r="V15" s="77" t="s">
        <v>23</v>
      </c>
      <c r="W15" s="68">
        <v>0.25</v>
      </c>
    </row>
    <row r="16" spans="1:23" s="32" customFormat="1" ht="30" customHeight="1">
      <c r="A16" s="31">
        <v>2</v>
      </c>
      <c r="B16" s="72">
        <v>300</v>
      </c>
      <c r="C16" s="24" t="s">
        <v>25</v>
      </c>
      <c r="D16" s="74">
        <v>424</v>
      </c>
      <c r="E16" s="25"/>
      <c r="F16" s="24" t="s">
        <v>26</v>
      </c>
      <c r="G16" s="26" t="s">
        <v>17</v>
      </c>
      <c r="H16" s="100"/>
      <c r="I16" s="27" t="s">
        <v>27</v>
      </c>
      <c r="J16" s="80">
        <v>0.88</v>
      </c>
      <c r="K16" s="85" t="s">
        <v>28</v>
      </c>
      <c r="L16" s="80">
        <v>0.12</v>
      </c>
      <c r="M16" s="94"/>
      <c r="N16" s="95"/>
      <c r="O16" s="50"/>
      <c r="P16" s="28"/>
      <c r="Q16" s="97"/>
      <c r="R16" s="27"/>
      <c r="S16" s="80"/>
      <c r="T16" s="85"/>
      <c r="U16" s="80"/>
      <c r="V16" s="50"/>
      <c r="W16" s="28"/>
    </row>
    <row r="17" spans="1:102" s="32" customFormat="1" ht="24.75" customHeight="1" thickBot="1">
      <c r="A17" s="52">
        <v>1</v>
      </c>
      <c r="B17" s="53">
        <v>500</v>
      </c>
      <c r="C17" s="53" t="s">
        <v>35</v>
      </c>
      <c r="D17" s="75">
        <v>942</v>
      </c>
      <c r="E17" s="56"/>
      <c r="F17" s="53" t="s">
        <v>26</v>
      </c>
      <c r="G17" s="67" t="s">
        <v>17</v>
      </c>
      <c r="H17" s="101"/>
      <c r="I17" s="54" t="s">
        <v>27</v>
      </c>
      <c r="J17" s="81">
        <v>0.88</v>
      </c>
      <c r="K17" s="86" t="s">
        <v>28</v>
      </c>
      <c r="L17" s="81">
        <v>0.12</v>
      </c>
      <c r="M17" s="90"/>
      <c r="N17" s="91"/>
      <c r="O17" s="87"/>
      <c r="P17" s="55"/>
      <c r="Q17" s="98"/>
      <c r="R17" s="54"/>
      <c r="S17" s="81"/>
      <c r="T17" s="86"/>
      <c r="U17" s="81"/>
      <c r="V17" s="87"/>
      <c r="W17" s="55"/>
    </row>
    <row r="18" spans="1:102" s="32" customFormat="1">
      <c r="B18" s="33"/>
      <c r="C18" s="34"/>
      <c r="G18" s="34"/>
      <c r="H18" s="34"/>
    </row>
    <row r="19" spans="1:102" s="32" customFormat="1">
      <c r="B19" s="33"/>
      <c r="C19" s="34"/>
      <c r="D19" s="35"/>
      <c r="E19" s="36"/>
      <c r="F19" s="37"/>
      <c r="H19" s="34"/>
    </row>
    <row r="20" spans="1:102" s="38" customFormat="1">
      <c r="D20" s="39"/>
      <c r="E20" s="40"/>
      <c r="F20" s="40"/>
    </row>
    <row r="21" spans="1:102" s="3" customFormat="1">
      <c r="D21" s="41"/>
      <c r="E21" s="41"/>
      <c r="F21" s="41"/>
    </row>
    <row r="22" spans="1:102" s="3" customFormat="1">
      <c r="D22" s="41"/>
      <c r="E22" s="41"/>
      <c r="F22" s="41"/>
    </row>
    <row r="23" spans="1:102" s="3" customFormat="1">
      <c r="D23" s="42"/>
      <c r="E23" s="42"/>
      <c r="F23" s="42"/>
    </row>
    <row r="24" spans="1:102" s="3" customFormat="1">
      <c r="D24" s="42"/>
      <c r="E24" s="42"/>
      <c r="F24" s="42"/>
      <c r="Z24" s="43"/>
    </row>
    <row r="25" spans="1:102" s="3" customFormat="1">
      <c r="D25" s="42"/>
      <c r="E25" s="42"/>
      <c r="F25" s="42"/>
      <c r="Z25" s="43"/>
      <c r="CU25" s="44"/>
      <c r="CX25" s="44"/>
    </row>
    <row r="26" spans="1:102">
      <c r="D26" s="42"/>
      <c r="E26" s="42"/>
      <c r="F26" s="42"/>
      <c r="Z26" s="45"/>
    </row>
    <row r="27" spans="1:102">
      <c r="CU27" s="46"/>
    </row>
    <row r="28" spans="1:102">
      <c r="CU28" s="47"/>
      <c r="CX28" s="47"/>
    </row>
    <row r="31" spans="1:102">
      <c r="CW31" s="48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5" orientation="landscape" horizontalDpi="1200" verticalDpi="1200" r:id="rId1"/>
  <headerFooter alignWithMargins="0"/>
  <ignoredErrors>
    <ignoredError sqref="F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ISP5 E1-1</vt:lpstr>
      <vt:lpstr>'ISP5 E1-1'!Zone_d_impression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cp:lastPrinted>2011-11-09T13:52:59Z</cp:lastPrinted>
  <dcterms:created xsi:type="dcterms:W3CDTF">2011-10-28T04:09:52Z</dcterms:created>
  <dcterms:modified xsi:type="dcterms:W3CDTF">2011-11-09T13:54:16Z</dcterms:modified>
</cp:coreProperties>
</file>