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8540" windowHeight="9210" tabRatio="517"/>
  </bookViews>
  <sheets>
    <sheet name="ISP1 A3-1" sheetId="3" r:id="rId1"/>
    <sheet name="ISP2 RK2" sheetId="2" r:id="rId2"/>
    <sheet name="ISP3 RK2" sheetId="1" r:id="rId3"/>
    <sheet name="ISP4 E1-1" sheetId="4" r:id="rId4"/>
    <sheet name="ISP5 E1-1" sheetId="6" r:id="rId5"/>
  </sheets>
  <definedNames>
    <definedName name="_xlnm.Print_Area" localSheetId="0">'ISP1 A3-1'!$V$21:$AH$32</definedName>
    <definedName name="_xlnm.Print_Area" localSheetId="1">'ISP2 RK2'!$V$21:$AH$32</definedName>
    <definedName name="_xlnm.Print_Area" localSheetId="2">'ISP3 RK2'!$W$21:$AI$32</definedName>
    <definedName name="_xlnm.Print_Area" localSheetId="3">'ISP4 E1-1'!$V$21:$AH$32</definedName>
    <definedName name="_xlnm.Print_Area" localSheetId="4">'ISP5 E1-1'!$V$21:$AH$32</definedName>
  </definedNames>
  <calcPr calcId="124519" concurrentCalc="0"/>
</workbook>
</file>

<file path=xl/calcChain.xml><?xml version="1.0" encoding="utf-8"?>
<calcChain xmlns="http://schemas.openxmlformats.org/spreadsheetml/2006/main">
  <c r="A12" i="6"/>
  <c r="A11"/>
</calcChain>
</file>

<file path=xl/sharedStrings.xml><?xml version="1.0" encoding="utf-8"?>
<sst xmlns="http://schemas.openxmlformats.org/spreadsheetml/2006/main" count="720" uniqueCount="93">
  <si>
    <t xml:space="preserve">KEOPS 2 </t>
  </si>
  <si>
    <t>Station</t>
  </si>
  <si>
    <t>RK 2</t>
  </si>
  <si>
    <t>Date (UTC)</t>
  </si>
  <si>
    <t xml:space="preserve"> 27/10/ 11</t>
  </si>
  <si>
    <t>Lat</t>
  </si>
  <si>
    <t>50°</t>
  </si>
  <si>
    <t xml:space="preserve">Cast </t>
  </si>
  <si>
    <t>ISP 3</t>
  </si>
  <si>
    <t>Time start (UTC)</t>
  </si>
  <si>
    <t>Long</t>
  </si>
  <si>
    <t>66°</t>
  </si>
  <si>
    <t>Time stop (UTC)</t>
  </si>
  <si>
    <t xml:space="preserve">Bottom </t>
  </si>
  <si>
    <t>MicroCat</t>
  </si>
  <si>
    <t xml:space="preserve">Sample </t>
  </si>
  <si>
    <t>Target depth (m)</t>
  </si>
  <si>
    <t xml:space="preserve">Pump type              </t>
  </si>
  <si>
    <t>Filter Holder</t>
  </si>
  <si>
    <t>Nylon screen</t>
  </si>
  <si>
    <t>Mn  cartridge</t>
  </si>
  <si>
    <t>Parameter</t>
  </si>
  <si>
    <t>filter partioning</t>
  </si>
  <si>
    <t>Challenger 4</t>
  </si>
  <si>
    <t>INSU</t>
  </si>
  <si>
    <t>Y</t>
  </si>
  <si>
    <t>QMA</t>
  </si>
  <si>
    <t>No</t>
  </si>
  <si>
    <t>TM's</t>
  </si>
  <si>
    <t>1 punch 25 mm</t>
  </si>
  <si>
    <t>POC/234Th</t>
  </si>
  <si>
    <t>2 punches 25 mm</t>
  </si>
  <si>
    <t>Chl-a</t>
  </si>
  <si>
    <t>biomarkers</t>
  </si>
  <si>
    <t>Rest</t>
  </si>
  <si>
    <t>McLane 5</t>
  </si>
  <si>
    <t>Supor 0.8</t>
  </si>
  <si>
    <t>Nd, Pa, Th</t>
  </si>
  <si>
    <t>bioSi, d30Si</t>
  </si>
  <si>
    <t>McLane 2</t>
  </si>
  <si>
    <t>Challenger 2</t>
  </si>
  <si>
    <t>McLane 4</t>
  </si>
  <si>
    <t>McLane 3</t>
  </si>
  <si>
    <t>Challenger 5</t>
  </si>
  <si>
    <t>Challenger 3</t>
  </si>
  <si>
    <t>Challenger 1</t>
  </si>
  <si>
    <t xml:space="preserve">Date (UTC) </t>
  </si>
  <si>
    <t xml:space="preserve"> 26/10/ 11</t>
  </si>
  <si>
    <t>ISP 2</t>
  </si>
  <si>
    <t xml:space="preserve">Time stop (UTC)   </t>
  </si>
  <si>
    <t>2412 dbar</t>
  </si>
  <si>
    <t>McLane 1 MicroCat</t>
  </si>
  <si>
    <t>microcat</t>
  </si>
  <si>
    <t>McLane 1</t>
  </si>
  <si>
    <t>Yes</t>
  </si>
  <si>
    <t xml:space="preserve">QMA </t>
  </si>
  <si>
    <t>SUPOR 0.4</t>
  </si>
  <si>
    <t>SUPOR 0.8</t>
  </si>
  <si>
    <t>not sampled</t>
  </si>
  <si>
    <t>For Stephane</t>
  </si>
  <si>
    <t>whole filter</t>
  </si>
  <si>
    <t>ISP 1</t>
  </si>
  <si>
    <t>A3-1</t>
  </si>
  <si>
    <t xml:space="preserve"> 19/10/ 11</t>
  </si>
  <si>
    <t>file lost</t>
  </si>
  <si>
    <t>50°37.76'</t>
  </si>
  <si>
    <t>72°04.83'</t>
  </si>
  <si>
    <t>296dbar</t>
  </si>
  <si>
    <t>1.338°C</t>
  </si>
  <si>
    <t>2.158 °C</t>
  </si>
  <si>
    <t>2528m</t>
  </si>
  <si>
    <t>2442m</t>
  </si>
  <si>
    <t xml:space="preserve">Main Filter            </t>
  </si>
  <si>
    <t>Main Filter</t>
  </si>
  <si>
    <t>3 punches 13 mm</t>
  </si>
  <si>
    <t xml:space="preserve">Main Filter           </t>
  </si>
  <si>
    <t>E1-1</t>
  </si>
  <si>
    <t>29/10/11</t>
  </si>
  <si>
    <t>48°30</t>
  </si>
  <si>
    <t>ISP 4</t>
  </si>
  <si>
    <t>72°14</t>
  </si>
  <si>
    <t>Volume filtered L</t>
  </si>
  <si>
    <t xml:space="preserve">Main Filter         </t>
  </si>
  <si>
    <t xml:space="preserve">Main Filter </t>
  </si>
  <si>
    <t>Nylon screen 50 µm</t>
  </si>
  <si>
    <t>McLane 1 _MicroCat</t>
  </si>
  <si>
    <t>ISP 5</t>
  </si>
  <si>
    <t>start (UTC)</t>
  </si>
  <si>
    <t xml:space="preserve">stop (UTC)   </t>
  </si>
  <si>
    <t>failed</t>
  </si>
  <si>
    <t>McLane 1_MicroCat</t>
  </si>
  <si>
    <t>1.554°C</t>
  </si>
  <si>
    <t>2014dbar</t>
  </si>
</sst>
</file>

<file path=xl/styles.xml><?xml version="1.0" encoding="utf-8"?>
<styleSheet xmlns="http://schemas.openxmlformats.org/spreadsheetml/2006/main">
  <numFmts count="6">
    <numFmt numFmtId="180" formatCode="0.0"/>
    <numFmt numFmtId="184" formatCode="0.000"/>
    <numFmt numFmtId="187" formatCode="00&quot;°&quot;"/>
    <numFmt numFmtId="188" formatCode="00.0000&quot;' S&quot;"/>
    <numFmt numFmtId="189" formatCode="000&quot;°&quot;"/>
    <numFmt numFmtId="190" formatCode="00.0000&quot;' E&quot;"/>
  </numFmts>
  <fonts count="28">
    <font>
      <sz val="10"/>
      <name val="Arial"/>
    </font>
    <font>
      <sz val="10"/>
      <name val="Arial"/>
    </font>
    <font>
      <sz val="8"/>
      <name val="Arial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2" borderId="1" applyNumberFormat="0" applyAlignment="0" applyProtection="0"/>
    <xf numFmtId="0" fontId="15" fillId="0" borderId="2" applyNumberFormat="0" applyFill="0" applyAlignment="0" applyProtection="0"/>
    <xf numFmtId="0" fontId="1" fillId="4" borderId="3" applyNumberFormat="0" applyFont="0" applyAlignment="0" applyProtection="0"/>
    <xf numFmtId="0" fontId="16" fillId="3" borderId="1" applyNumberFormat="0" applyAlignment="0" applyProtection="0"/>
    <xf numFmtId="0" fontId="17" fillId="14" borderId="0" applyNumberFormat="0" applyBorder="0" applyAlignment="0" applyProtection="0"/>
    <xf numFmtId="0" fontId="18" fillId="8" borderId="0" applyNumberFormat="0" applyBorder="0" applyAlignment="0" applyProtection="0"/>
    <xf numFmtId="0" fontId="19" fillId="15" borderId="0" applyNumberFormat="0" applyBorder="0" applyAlignment="0" applyProtection="0"/>
    <xf numFmtId="0" fontId="20" fillId="2" borderId="4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16" borderId="9" applyNumberFormat="0" applyAlignment="0" applyProtection="0"/>
  </cellStyleXfs>
  <cellXfs count="165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>
      <alignment horizontal="center" vertical="center" wrapText="1"/>
    </xf>
    <xf numFmtId="0" fontId="8" fillId="17" borderId="16" xfId="0" applyFont="1" applyFill="1" applyBorder="1" applyAlignment="1">
      <alignment horizontal="center" vertical="center" wrapText="1"/>
    </xf>
    <xf numFmtId="0" fontId="4" fillId="17" borderId="15" xfId="0" applyFont="1" applyFill="1" applyBorder="1" applyAlignment="1" applyProtection="1">
      <alignment horizontal="center" vertical="center" wrapText="1"/>
    </xf>
    <xf numFmtId="0" fontId="8" fillId="17" borderId="15" xfId="0" applyFont="1" applyFill="1" applyBorder="1" applyAlignment="1" applyProtection="1">
      <alignment horizontal="center" vertical="center" wrapText="1"/>
      <protection locked="0"/>
    </xf>
    <xf numFmtId="0" fontId="4" fillId="17" borderId="17" xfId="0" applyFont="1" applyFill="1" applyBorder="1" applyAlignment="1">
      <alignment horizontal="center" vertical="center" wrapText="1"/>
    </xf>
    <xf numFmtId="0" fontId="8" fillId="17" borderId="18" xfId="0" applyFont="1" applyFill="1" applyBorder="1" applyAlignment="1" applyProtection="1">
      <alignment horizontal="center" vertical="center" wrapText="1"/>
      <protection locked="0"/>
    </xf>
    <xf numFmtId="0" fontId="8" fillId="17" borderId="19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18" borderId="14" xfId="0" applyFont="1" applyFill="1" applyBorder="1" applyAlignment="1">
      <alignment horizontal="center" vertical="center" wrapText="1"/>
    </xf>
    <xf numFmtId="0" fontId="8" fillId="18" borderId="15" xfId="0" applyFont="1" applyFill="1" applyBorder="1" applyAlignment="1">
      <alignment horizontal="center" vertical="center" wrapText="1"/>
    </xf>
    <xf numFmtId="0" fontId="4" fillId="18" borderId="15" xfId="0" applyFont="1" applyFill="1" applyBorder="1" applyAlignment="1" applyProtection="1">
      <alignment horizontal="center" vertical="center" wrapText="1"/>
    </xf>
    <xf numFmtId="0" fontId="8" fillId="18" borderId="15" xfId="0" applyFont="1" applyFill="1" applyBorder="1" applyAlignment="1" applyProtection="1">
      <alignment horizontal="center" vertical="center" wrapText="1"/>
      <protection locked="0"/>
    </xf>
    <xf numFmtId="0" fontId="4" fillId="18" borderId="17" xfId="0" applyFont="1" applyFill="1" applyBorder="1" applyAlignment="1">
      <alignment horizontal="center" vertical="center" wrapText="1"/>
    </xf>
    <xf numFmtId="0" fontId="8" fillId="18" borderId="18" xfId="0" applyFont="1" applyFill="1" applyBorder="1" applyAlignment="1" applyProtection="1">
      <alignment horizontal="center" vertical="center" wrapText="1"/>
      <protection locked="0"/>
    </xf>
    <xf numFmtId="0" fontId="8" fillId="18" borderId="19" xfId="0" applyFont="1" applyFill="1" applyBorder="1" applyAlignment="1" applyProtection="1">
      <alignment horizontal="center" vertical="center" wrapText="1"/>
      <protection locked="0"/>
    </xf>
    <xf numFmtId="0" fontId="8" fillId="18" borderId="18" xfId="0" applyFont="1" applyFill="1" applyBorder="1" applyAlignment="1">
      <alignment horizontal="center" vertical="center"/>
    </xf>
    <xf numFmtId="0" fontId="8" fillId="17" borderId="18" xfId="0" applyFont="1" applyFill="1" applyBorder="1" applyAlignment="1">
      <alignment horizontal="center" vertical="center"/>
    </xf>
    <xf numFmtId="0" fontId="8" fillId="18" borderId="20" xfId="0" applyFont="1" applyFill="1" applyBorder="1" applyAlignment="1">
      <alignment horizontal="center" vertical="center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80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80" fontId="0" fillId="0" borderId="0" xfId="0" applyNumberFormat="1" applyProtection="1">
      <protection locked="0"/>
    </xf>
    <xf numFmtId="180" fontId="8" fillId="0" borderId="0" xfId="0" applyNumberFormat="1" applyFont="1" applyProtection="1">
      <protection locked="0"/>
    </xf>
    <xf numFmtId="184" fontId="8" fillId="0" borderId="0" xfId="0" applyNumberFormat="1" applyFont="1" applyProtection="1">
      <protection locked="0"/>
    </xf>
    <xf numFmtId="0" fontId="9" fillId="0" borderId="0" xfId="0" applyFont="1"/>
    <xf numFmtId="0" fontId="8" fillId="17" borderId="18" xfId="0" applyFont="1" applyFill="1" applyBorder="1" applyAlignment="1" applyProtection="1">
      <alignment horizontal="center" vertical="center"/>
      <protection locked="0"/>
    </xf>
    <xf numFmtId="0" fontId="8" fillId="18" borderId="18" xfId="0" applyFont="1" applyFill="1" applyBorder="1" applyAlignment="1" applyProtection="1">
      <alignment horizontal="center" vertical="center"/>
      <protection locked="0"/>
    </xf>
    <xf numFmtId="0" fontId="8" fillId="17" borderId="20" xfId="0" applyFont="1" applyFill="1" applyBorder="1" applyAlignment="1" applyProtection="1">
      <alignment horizontal="center" vertical="center"/>
      <protection locked="0"/>
    </xf>
    <xf numFmtId="0" fontId="8" fillId="18" borderId="20" xfId="0" applyFont="1" applyFill="1" applyBorder="1" applyAlignment="1" applyProtection="1">
      <alignment horizontal="center" vertical="center"/>
      <protection locked="0"/>
    </xf>
    <xf numFmtId="0" fontId="8" fillId="17" borderId="21" xfId="0" applyFont="1" applyFill="1" applyBorder="1" applyAlignment="1">
      <alignment horizontal="center" vertical="center" wrapText="1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6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>
      <alignment horizontal="center" vertical="center" wrapText="1"/>
    </xf>
    <xf numFmtId="0" fontId="4" fillId="17" borderId="15" xfId="0" applyFont="1" applyFill="1" applyBorder="1" applyAlignment="1">
      <alignment horizontal="center" vertical="center" wrapText="1"/>
    </xf>
    <xf numFmtId="0" fontId="8" fillId="18" borderId="18" xfId="0" applyFont="1" applyFill="1" applyBorder="1" applyAlignment="1">
      <alignment horizontal="center" vertical="center"/>
    </xf>
    <xf numFmtId="0" fontId="8" fillId="18" borderId="15" xfId="0" applyFont="1" applyFill="1" applyBorder="1" applyAlignment="1">
      <alignment horizontal="center" vertical="center" wrapText="1"/>
    </xf>
    <xf numFmtId="0" fontId="4" fillId="18" borderId="15" xfId="0" applyFont="1" applyFill="1" applyBorder="1" applyAlignment="1">
      <alignment horizontal="center" vertical="center" wrapText="1"/>
    </xf>
    <xf numFmtId="0" fontId="0" fillId="18" borderId="15" xfId="0" applyFill="1" applyBorder="1" applyAlignment="1">
      <alignment horizontal="center" vertical="center" wrapText="1"/>
    </xf>
    <xf numFmtId="0" fontId="8" fillId="18" borderId="16" xfId="0" applyFont="1" applyFill="1" applyBorder="1" applyAlignment="1">
      <alignment horizontal="center" vertical="center" wrapText="1"/>
    </xf>
    <xf numFmtId="0" fontId="8" fillId="17" borderId="18" xfId="0" applyFont="1" applyFill="1" applyBorder="1" applyAlignment="1">
      <alignment horizontal="center" vertical="center"/>
    </xf>
    <xf numFmtId="0" fontId="8" fillId="18" borderId="22" xfId="0" applyFont="1" applyFill="1" applyBorder="1" applyAlignment="1" applyProtection="1">
      <alignment horizontal="center" vertical="center" wrapText="1"/>
      <protection locked="0"/>
    </xf>
    <xf numFmtId="0" fontId="8" fillId="17" borderId="20" xfId="0" applyFont="1" applyFill="1" applyBorder="1" applyAlignment="1">
      <alignment horizontal="center" vertical="center"/>
    </xf>
    <xf numFmtId="0" fontId="8" fillId="17" borderId="21" xfId="0" applyFont="1" applyFill="1" applyBorder="1" applyAlignment="1">
      <alignment horizontal="center" vertical="center" wrapText="1"/>
    </xf>
    <xf numFmtId="0" fontId="8" fillId="19" borderId="20" xfId="0" applyFont="1" applyFill="1" applyBorder="1" applyAlignment="1">
      <alignment horizontal="center" vertical="center" wrapText="1"/>
    </xf>
    <xf numFmtId="0" fontId="8" fillId="19" borderId="21" xfId="0" applyFont="1" applyFill="1" applyBorder="1" applyAlignment="1">
      <alignment horizontal="center" vertical="center" wrapText="1"/>
    </xf>
    <xf numFmtId="0" fontId="8" fillId="19" borderId="15" xfId="0" applyFont="1" applyFill="1" applyBorder="1" applyAlignment="1">
      <alignment horizontal="center" vertical="center" wrapText="1"/>
    </xf>
    <xf numFmtId="0" fontId="4" fillId="19" borderId="15" xfId="0" applyFont="1" applyFill="1" applyBorder="1" applyAlignment="1">
      <alignment horizontal="center" vertical="center" wrapText="1"/>
    </xf>
    <xf numFmtId="0" fontId="8" fillId="19" borderId="0" xfId="0" applyFont="1" applyFill="1" applyAlignment="1">
      <alignment horizontal="center"/>
    </xf>
    <xf numFmtId="0" fontId="4" fillId="19" borderId="17" xfId="0" applyFont="1" applyFill="1" applyBorder="1" applyAlignment="1">
      <alignment horizontal="center" vertical="center" wrapText="1"/>
    </xf>
    <xf numFmtId="0" fontId="8" fillId="19" borderId="18" xfId="0" applyFont="1" applyFill="1" applyBorder="1" applyAlignment="1" applyProtection="1">
      <alignment horizontal="center" vertical="center" wrapText="1"/>
      <protection locked="0"/>
    </xf>
    <xf numFmtId="0" fontId="8" fillId="19" borderId="22" xfId="0" applyFont="1" applyFill="1" applyBorder="1" applyAlignment="1" applyProtection="1">
      <alignment horizontal="center" vertical="center" wrapText="1"/>
      <protection locked="0"/>
    </xf>
    <xf numFmtId="0" fontId="8" fillId="19" borderId="19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8" fillId="18" borderId="23" xfId="0" applyFont="1" applyFill="1" applyBorder="1" applyAlignment="1">
      <alignment horizontal="center" vertical="center"/>
    </xf>
    <xf numFmtId="0" fontId="8" fillId="18" borderId="24" xfId="0" applyFont="1" applyFill="1" applyBorder="1" applyAlignment="1">
      <alignment horizontal="center" vertical="center" wrapText="1"/>
    </xf>
    <xf numFmtId="0" fontId="4" fillId="18" borderId="24" xfId="0" applyFont="1" applyFill="1" applyBorder="1" applyAlignment="1">
      <alignment horizontal="center" vertical="center" wrapText="1"/>
    </xf>
    <xf numFmtId="0" fontId="0" fillId="18" borderId="24" xfId="0" applyFill="1" applyBorder="1" applyAlignment="1">
      <alignment horizontal="center" vertical="center" wrapText="1"/>
    </xf>
    <xf numFmtId="0" fontId="4" fillId="18" borderId="25" xfId="0" applyFont="1" applyFill="1" applyBorder="1" applyAlignment="1">
      <alignment horizontal="center" vertical="center" wrapText="1"/>
    </xf>
    <xf numFmtId="0" fontId="8" fillId="18" borderId="23" xfId="0" applyFont="1" applyFill="1" applyBorder="1" applyAlignment="1" applyProtection="1">
      <alignment horizontal="center" vertical="center" wrapText="1"/>
      <protection locked="0"/>
    </xf>
    <xf numFmtId="0" fontId="8" fillId="18" borderId="26" xfId="0" applyFont="1" applyFill="1" applyBorder="1" applyAlignment="1" applyProtection="1">
      <alignment horizontal="center" vertical="center" wrapText="1"/>
      <protection locked="0"/>
    </xf>
    <xf numFmtId="0" fontId="8" fillId="18" borderId="23" xfId="0" applyFont="1" applyFill="1" applyBorder="1" applyAlignment="1" applyProtection="1">
      <alignment horizontal="center" vertical="center"/>
      <protection locked="0"/>
    </xf>
    <xf numFmtId="0" fontId="4" fillId="18" borderId="24" xfId="0" applyFont="1" applyFill="1" applyBorder="1" applyAlignment="1" applyProtection="1">
      <alignment horizontal="center" vertical="center" wrapText="1"/>
    </xf>
    <xf numFmtId="0" fontId="8" fillId="18" borderId="24" xfId="0" applyFont="1" applyFill="1" applyBorder="1" applyAlignment="1" applyProtection="1">
      <alignment horizontal="center" vertical="center" wrapText="1"/>
      <protection locked="0"/>
    </xf>
    <xf numFmtId="184" fontId="7" fillId="0" borderId="0" xfId="0" applyNumberFormat="1" applyFont="1" applyAlignment="1" applyProtection="1">
      <alignment horizontal="left"/>
      <protection locked="0"/>
    </xf>
    <xf numFmtId="187" fontId="4" fillId="0" borderId="22" xfId="0" applyNumberFormat="1" applyFont="1" applyFill="1" applyBorder="1" applyAlignment="1">
      <alignment horizontal="right" vertical="center"/>
    </xf>
    <xf numFmtId="188" fontId="0" fillId="0" borderId="22" xfId="0" applyNumberFormat="1" applyFill="1" applyBorder="1" applyAlignment="1">
      <alignment horizontal="left" vertical="center"/>
    </xf>
    <xf numFmtId="188" fontId="4" fillId="0" borderId="22" xfId="0" applyNumberFormat="1" applyFont="1" applyFill="1" applyBorder="1" applyAlignment="1">
      <alignment horizontal="left" vertical="center"/>
    </xf>
    <xf numFmtId="189" fontId="0" fillId="0" borderId="22" xfId="0" applyNumberFormat="1" applyFill="1" applyBorder="1" applyAlignment="1">
      <alignment horizontal="right" vertical="center"/>
    </xf>
    <xf numFmtId="190" fontId="0" fillId="0" borderId="22" xfId="0" applyNumberFormat="1" applyFill="1" applyBorder="1" applyAlignment="1">
      <alignment horizontal="left" vertical="center"/>
    </xf>
    <xf numFmtId="0" fontId="6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87" fontId="0" fillId="0" borderId="0" xfId="0" applyNumberFormat="1" applyFill="1" applyBorder="1" applyAlignment="1">
      <alignment horizontal="right" vertical="center"/>
    </xf>
    <xf numFmtId="188" fontId="0" fillId="0" borderId="0" xfId="0" applyNumberFormat="1" applyFill="1" applyBorder="1" applyAlignment="1">
      <alignment horizontal="left" vertical="center"/>
    </xf>
    <xf numFmtId="188" fontId="4" fillId="0" borderId="0" xfId="0" applyNumberFormat="1" applyFont="1" applyFill="1" applyBorder="1" applyAlignment="1">
      <alignment horizontal="left" vertical="center"/>
    </xf>
    <xf numFmtId="189" fontId="0" fillId="0" borderId="0" xfId="0" applyNumberFormat="1" applyFill="1" applyBorder="1" applyAlignment="1">
      <alignment horizontal="right" vertical="center"/>
    </xf>
    <xf numFmtId="190" fontId="0" fillId="0" borderId="0" xfId="0" applyNumberFormat="1" applyFill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/>
    <xf numFmtId="0" fontId="4" fillId="0" borderId="0" xfId="0" applyFont="1" applyBorder="1" applyAlignment="1" applyProtection="1">
      <alignment horizontal="left" vertical="center"/>
      <protection locked="0"/>
    </xf>
    <xf numFmtId="0" fontId="4" fillId="17" borderId="19" xfId="0" applyFont="1" applyFill="1" applyBorder="1" applyAlignment="1">
      <alignment horizontal="center" vertical="center" wrapText="1"/>
    </xf>
    <xf numFmtId="0" fontId="4" fillId="18" borderId="19" xfId="0" applyFont="1" applyFill="1" applyBorder="1" applyAlignment="1">
      <alignment horizontal="center" vertical="center" wrapText="1"/>
    </xf>
    <xf numFmtId="0" fontId="4" fillId="18" borderId="26" xfId="0" applyFont="1" applyFill="1" applyBorder="1" applyAlignment="1">
      <alignment horizontal="center" vertical="center" wrapText="1"/>
    </xf>
    <xf numFmtId="9" fontId="8" fillId="17" borderId="19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8" fillId="17" borderId="15" xfId="0" applyFont="1" applyFill="1" applyBorder="1" applyAlignment="1" applyProtection="1">
      <alignment horizontal="center" vertical="center" wrapText="1"/>
    </xf>
    <xf numFmtId="0" fontId="8" fillId="18" borderId="15" xfId="0" applyFont="1" applyFill="1" applyBorder="1" applyAlignment="1" applyProtection="1">
      <alignment horizontal="center" vertical="center" wrapText="1"/>
    </xf>
    <xf numFmtId="0" fontId="8" fillId="18" borderId="24" xfId="0" applyFont="1" applyFill="1" applyBorder="1" applyAlignment="1" applyProtection="1">
      <alignment horizontal="center" vertical="center" wrapText="1"/>
    </xf>
    <xf numFmtId="0" fontId="8" fillId="17" borderId="18" xfId="0" applyFont="1" applyFill="1" applyBorder="1" applyAlignment="1">
      <alignment horizontal="center" vertical="center" wrapText="1"/>
    </xf>
    <xf numFmtId="0" fontId="8" fillId="18" borderId="18" xfId="0" applyFont="1" applyFill="1" applyBorder="1" applyAlignment="1">
      <alignment horizontal="center" vertical="center" wrapText="1"/>
    </xf>
    <xf numFmtId="0" fontId="8" fillId="18" borderId="21" xfId="0" applyFont="1" applyFill="1" applyBorder="1" applyAlignment="1">
      <alignment horizontal="center" vertical="center" wrapText="1"/>
    </xf>
    <xf numFmtId="3" fontId="8" fillId="17" borderId="16" xfId="0" applyNumberFormat="1" applyFont="1" applyFill="1" applyBorder="1" applyAlignment="1">
      <alignment horizontal="center" vertical="center" wrapText="1"/>
    </xf>
    <xf numFmtId="3" fontId="8" fillId="18" borderId="16" xfId="0" applyNumberFormat="1" applyFont="1" applyFill="1" applyBorder="1" applyAlignment="1">
      <alignment horizontal="center" vertical="center" wrapText="1"/>
    </xf>
    <xf numFmtId="3" fontId="8" fillId="18" borderId="24" xfId="0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 applyProtection="1">
      <alignment horizontal="center" vertical="center" wrapText="1"/>
      <protection locked="0"/>
    </xf>
    <xf numFmtId="0" fontId="8" fillId="17" borderId="34" xfId="0" applyFont="1" applyFill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 applyProtection="1">
      <alignment horizontal="center" vertical="center" wrapText="1"/>
      <protection locked="0"/>
    </xf>
    <xf numFmtId="0" fontId="8" fillId="17" borderId="36" xfId="0" applyFont="1" applyFill="1" applyBorder="1" applyAlignment="1" applyProtection="1">
      <alignment horizontal="center" vertical="center" wrapText="1"/>
      <protection locked="0"/>
    </xf>
    <xf numFmtId="9" fontId="8" fillId="18" borderId="36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7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4" xfId="0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 applyProtection="1">
      <alignment horizontal="center" vertical="center" wrapText="1"/>
      <protection locked="0"/>
    </xf>
    <xf numFmtId="0" fontId="8" fillId="17" borderId="39" xfId="0" applyFont="1" applyFill="1" applyBorder="1" applyAlignment="1" applyProtection="1">
      <alignment horizontal="center" vertical="center" wrapText="1"/>
      <protection locked="0"/>
    </xf>
    <xf numFmtId="0" fontId="8" fillId="17" borderId="40" xfId="0" applyFont="1" applyFill="1" applyBorder="1" applyAlignment="1" applyProtection="1">
      <alignment horizontal="center" vertical="center" wrapText="1"/>
      <protection locked="0"/>
    </xf>
    <xf numFmtId="9" fontId="8" fillId="18" borderId="39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41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42" xfId="0" applyFont="1" applyFill="1" applyBorder="1" applyAlignment="1" applyProtection="1">
      <alignment horizontal="center" vertical="center" wrapText="1"/>
      <protection locked="0"/>
    </xf>
    <xf numFmtId="0" fontId="8" fillId="18" borderId="39" xfId="0" applyFont="1" applyFill="1" applyBorder="1" applyAlignment="1" applyProtection="1">
      <alignment horizontal="center" vertical="center" wrapText="1"/>
      <protection locked="0"/>
    </xf>
    <xf numFmtId="0" fontId="8" fillId="18" borderId="36" xfId="0" applyFont="1" applyFill="1" applyBorder="1" applyAlignment="1" applyProtection="1">
      <alignment horizontal="center" vertical="center" wrapText="1"/>
      <protection locked="0"/>
    </xf>
    <xf numFmtId="0" fontId="8" fillId="18" borderId="41" xfId="0" applyFont="1" applyFill="1" applyBorder="1" applyProtection="1">
      <protection locked="0"/>
    </xf>
    <xf numFmtId="0" fontId="8" fillId="18" borderId="37" xfId="0" applyFont="1" applyFill="1" applyBorder="1" applyProtection="1">
      <protection locked="0"/>
    </xf>
    <xf numFmtId="9" fontId="8" fillId="17" borderId="36" xfId="0" applyNumberFormat="1" applyFont="1" applyFill="1" applyBorder="1" applyAlignment="1" applyProtection="1">
      <alignment horizontal="center" vertical="center" wrapText="1"/>
      <protection locked="0"/>
    </xf>
    <xf numFmtId="9" fontId="8" fillId="17" borderId="40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43" xfId="0" applyFont="1" applyFill="1" applyBorder="1" applyAlignment="1" applyProtection="1">
      <alignment horizontal="center" vertical="center" wrapText="1"/>
      <protection locked="0"/>
    </xf>
    <xf numFmtId="0" fontId="8" fillId="18" borderId="44" xfId="0" applyFont="1" applyFill="1" applyBorder="1" applyAlignment="1" applyProtection="1">
      <alignment horizontal="center" vertical="center" wrapText="1"/>
      <protection locked="0"/>
    </xf>
    <xf numFmtId="0" fontId="8" fillId="18" borderId="39" xfId="0" applyFont="1" applyFill="1" applyBorder="1" applyProtection="1">
      <protection locked="0"/>
    </xf>
    <xf numFmtId="0" fontId="8" fillId="18" borderId="36" xfId="0" applyFont="1" applyFill="1" applyBorder="1" applyProtection="1">
      <protection locked="0"/>
    </xf>
    <xf numFmtId="0" fontId="8" fillId="19" borderId="34" xfId="0" applyFont="1" applyFill="1" applyBorder="1" applyAlignment="1" applyProtection="1">
      <alignment horizontal="center" vertical="center" wrapText="1"/>
      <protection locked="0"/>
    </xf>
    <xf numFmtId="0" fontId="8" fillId="19" borderId="36" xfId="0" applyFont="1" applyFill="1" applyBorder="1" applyAlignment="1" applyProtection="1">
      <alignment horizontal="center" vertical="center" wrapText="1"/>
      <protection locked="0"/>
    </xf>
    <xf numFmtId="0" fontId="8" fillId="19" borderId="39" xfId="0" applyFont="1" applyFill="1" applyBorder="1" applyAlignment="1" applyProtection="1">
      <alignment horizontal="center" vertical="center" wrapText="1"/>
      <protection locked="0"/>
    </xf>
    <xf numFmtId="0" fontId="8" fillId="19" borderId="40" xfId="0" applyFont="1" applyFill="1" applyBorder="1" applyAlignment="1" applyProtection="1">
      <alignment horizontal="center" vertical="center" wrapText="1"/>
      <protection locked="0"/>
    </xf>
    <xf numFmtId="0" fontId="8" fillId="18" borderId="40" xfId="0" applyFont="1" applyFill="1" applyBorder="1" applyAlignment="1" applyProtection="1">
      <alignment horizontal="center" vertical="center" wrapText="1"/>
      <protection locked="0"/>
    </xf>
    <xf numFmtId="9" fontId="8" fillId="19" borderId="36" xfId="0" applyNumberFormat="1" applyFont="1" applyFill="1" applyBorder="1" applyAlignment="1" applyProtection="1">
      <alignment horizontal="center" vertical="center" wrapText="1"/>
      <protection locked="0"/>
    </xf>
    <xf numFmtId="9" fontId="8" fillId="19" borderId="3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textRotation="90"/>
      <protection locked="0"/>
    </xf>
    <xf numFmtId="0" fontId="7" fillId="0" borderId="28" xfId="0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 textRotation="90"/>
    </xf>
    <xf numFmtId="0" fontId="7" fillId="0" borderId="27" xfId="0" applyFont="1" applyFill="1" applyBorder="1" applyAlignment="1" applyProtection="1">
      <alignment horizontal="center" vertical="center" textRotation="90" wrapText="1"/>
      <protection locked="0"/>
    </xf>
    <xf numFmtId="0" fontId="9" fillId="0" borderId="28" xfId="0" applyFont="1" applyBorder="1" applyAlignment="1">
      <alignment horizontal="center" vertical="center" textRotation="90" wrapText="1"/>
    </xf>
    <xf numFmtId="0" fontId="9" fillId="0" borderId="29" xfId="0" applyFont="1" applyBorder="1" applyAlignment="1">
      <alignment horizontal="center" vertical="center" textRotation="90" wrapText="1"/>
    </xf>
    <xf numFmtId="0" fontId="7" fillId="0" borderId="27" xfId="0" applyFont="1" applyBorder="1" applyAlignment="1" applyProtection="1">
      <alignment horizontal="center" vertical="center" textRotation="90" wrapText="1"/>
      <protection locked="0"/>
    </xf>
    <xf numFmtId="0" fontId="7" fillId="0" borderId="30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 textRotation="90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tabSelected="1" zoomScale="58" zoomScaleNormal="58" workbookViewId="0">
      <selection sqref="A1:W65536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5.85546875" style="2" customWidth="1"/>
    <col min="4" max="4" width="8.5703125" style="2" customWidth="1"/>
    <col min="5" max="5" width="10.140625" style="2" customWidth="1"/>
    <col min="6" max="6" width="11.28515625" style="2" bestFit="1" customWidth="1"/>
    <col min="7" max="7" width="9.42578125" style="5" customWidth="1"/>
    <col min="8" max="8" width="2.85546875" style="2" customWidth="1"/>
    <col min="9" max="9" width="11.28515625" style="2" customWidth="1"/>
    <col min="10" max="10" width="12" style="2" bestFit="1" customWidth="1"/>
    <col min="11" max="11" width="11.42578125" style="2" customWidth="1"/>
    <col min="12" max="12" width="10.5703125" style="2" bestFit="1" customWidth="1"/>
    <col min="13" max="13" width="12.42578125" style="2" customWidth="1"/>
    <col min="14" max="14" width="11.140625" style="2" bestFit="1" customWidth="1"/>
    <col min="15" max="15" width="10.85546875" style="2" customWidth="1"/>
    <col min="16" max="16" width="10.5703125" style="2" customWidth="1"/>
    <col min="17" max="17" width="2.85546875" style="2" customWidth="1"/>
    <col min="18" max="18" width="11.28515625" style="2" customWidth="1"/>
    <col min="19" max="19" width="10.7109375" style="2" customWidth="1"/>
    <col min="20" max="20" width="11.85546875" style="2" customWidth="1"/>
    <col min="21" max="21" width="10.85546875" style="2" customWidth="1"/>
    <col min="22" max="22" width="11.5703125" style="2" customWidth="1"/>
    <col min="23" max="23" width="11.14062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D1" s="3"/>
      <c r="E1" s="4"/>
      <c r="F1" s="4"/>
      <c r="H1" s="6"/>
      <c r="I1" s="1"/>
      <c r="J1" s="1"/>
      <c r="K1" s="1"/>
      <c r="L1" s="1"/>
      <c r="O1" s="1"/>
      <c r="Q1" s="1"/>
    </row>
    <row r="2" spans="1:23" ht="18.75" customHeight="1">
      <c r="A2" s="7" t="s">
        <v>1</v>
      </c>
      <c r="B2" s="1" t="s">
        <v>62</v>
      </c>
      <c r="D2" s="8" t="s">
        <v>3</v>
      </c>
      <c r="E2" s="8"/>
      <c r="F2" s="8" t="s">
        <v>63</v>
      </c>
      <c r="G2" s="7"/>
      <c r="I2" s="8" t="s">
        <v>5</v>
      </c>
      <c r="J2" s="8" t="s">
        <v>65</v>
      </c>
      <c r="K2" s="9"/>
      <c r="L2" s="10"/>
      <c r="M2" s="10"/>
      <c r="O2" s="10"/>
      <c r="Q2" s="10"/>
      <c r="R2" s="10"/>
    </row>
    <row r="3" spans="1:23" ht="18">
      <c r="A3" s="7" t="s">
        <v>7</v>
      </c>
      <c r="B3" s="1" t="s">
        <v>61</v>
      </c>
      <c r="D3" s="11" t="s">
        <v>9</v>
      </c>
      <c r="E3" s="11"/>
      <c r="F3" s="114">
        <v>0.75</v>
      </c>
      <c r="G3" s="1"/>
      <c r="I3" s="8" t="s">
        <v>10</v>
      </c>
      <c r="J3" s="11" t="s">
        <v>66</v>
      </c>
      <c r="K3" s="12"/>
    </row>
    <row r="4" spans="1:23" ht="18">
      <c r="D4" s="11" t="s">
        <v>12</v>
      </c>
      <c r="E4" s="11"/>
      <c r="F4" s="114">
        <v>0.85416666666666663</v>
      </c>
      <c r="G4" s="1"/>
      <c r="I4" s="11" t="s">
        <v>13</v>
      </c>
      <c r="J4" s="13">
        <v>530</v>
      </c>
    </row>
    <row r="5" spans="1:23" ht="18">
      <c r="B5" s="7"/>
      <c r="I5" s="11" t="s">
        <v>14</v>
      </c>
      <c r="J5" s="83" t="s">
        <v>64</v>
      </c>
    </row>
    <row r="6" spans="1:23" ht="13.5" thickBot="1">
      <c r="I6" s="14"/>
      <c r="M6" s="14"/>
    </row>
    <row r="7" spans="1:23" s="3" customFormat="1" ht="25.5" customHeight="1">
      <c r="A7" s="15" t="s">
        <v>15</v>
      </c>
      <c r="B7" s="16" t="s">
        <v>16</v>
      </c>
      <c r="C7" s="16" t="s">
        <v>17</v>
      </c>
      <c r="D7" s="16" t="s">
        <v>18</v>
      </c>
      <c r="E7" s="16" t="s">
        <v>19</v>
      </c>
      <c r="F7" s="16" t="s">
        <v>72</v>
      </c>
      <c r="G7" s="17" t="s">
        <v>20</v>
      </c>
      <c r="H7" s="158" t="s">
        <v>73</v>
      </c>
      <c r="I7" s="15" t="s">
        <v>21</v>
      </c>
      <c r="J7" s="127" t="s">
        <v>22</v>
      </c>
      <c r="K7" s="132" t="s">
        <v>21</v>
      </c>
      <c r="L7" s="127" t="s">
        <v>22</v>
      </c>
      <c r="M7" s="132" t="s">
        <v>21</v>
      </c>
      <c r="N7" s="127" t="s">
        <v>22</v>
      </c>
      <c r="O7" s="125" t="s">
        <v>21</v>
      </c>
      <c r="P7" s="18" t="s">
        <v>22</v>
      </c>
      <c r="Q7" s="155" t="s">
        <v>84</v>
      </c>
      <c r="R7" s="15" t="s">
        <v>21</v>
      </c>
      <c r="S7" s="127" t="s">
        <v>22</v>
      </c>
      <c r="T7" s="132" t="s">
        <v>21</v>
      </c>
      <c r="U7" s="127" t="s">
        <v>22</v>
      </c>
      <c r="V7" s="125" t="s">
        <v>21</v>
      </c>
      <c r="W7" s="18" t="s">
        <v>22</v>
      </c>
    </row>
    <row r="8" spans="1:23" s="27" customFormat="1" ht="35.25" customHeight="1">
      <c r="A8" s="61">
        <v>9</v>
      </c>
      <c r="B8" s="62">
        <v>40</v>
      </c>
      <c r="C8" s="63" t="s">
        <v>41</v>
      </c>
      <c r="D8" s="64" t="s">
        <v>24</v>
      </c>
      <c r="E8" s="64" t="s">
        <v>54</v>
      </c>
      <c r="F8" s="63" t="s">
        <v>55</v>
      </c>
      <c r="G8" s="24" t="s">
        <v>27</v>
      </c>
      <c r="H8" s="159"/>
      <c r="I8" s="25" t="s">
        <v>28</v>
      </c>
      <c r="J8" s="128" t="s">
        <v>74</v>
      </c>
      <c r="K8" s="133" t="s">
        <v>30</v>
      </c>
      <c r="L8" s="134" t="s">
        <v>31</v>
      </c>
      <c r="M8" s="133" t="s">
        <v>32</v>
      </c>
      <c r="N8" s="134" t="s">
        <v>58</v>
      </c>
      <c r="O8" s="126" t="s">
        <v>33</v>
      </c>
      <c r="P8" s="26" t="s">
        <v>34</v>
      </c>
      <c r="Q8" s="156"/>
      <c r="R8" s="25" t="s">
        <v>28</v>
      </c>
      <c r="S8" s="142">
        <v>0.5</v>
      </c>
      <c r="T8" s="133" t="s">
        <v>30</v>
      </c>
      <c r="U8" s="143">
        <v>0.25</v>
      </c>
      <c r="V8" s="126" t="s">
        <v>33</v>
      </c>
      <c r="W8" s="113">
        <v>0.25</v>
      </c>
    </row>
    <row r="9" spans="1:23" s="27" customFormat="1" ht="30" customHeight="1">
      <c r="A9" s="65">
        <v>8</v>
      </c>
      <c r="B9" s="66">
        <v>60</v>
      </c>
      <c r="C9" s="66" t="s">
        <v>35</v>
      </c>
      <c r="D9" s="67" t="s">
        <v>24</v>
      </c>
      <c r="E9" s="68" t="s">
        <v>27</v>
      </c>
      <c r="F9" s="66" t="s">
        <v>56</v>
      </c>
      <c r="G9" s="32" t="s">
        <v>27</v>
      </c>
      <c r="H9" s="159"/>
      <c r="I9" s="33" t="s">
        <v>37</v>
      </c>
      <c r="J9" s="129">
        <v>0.75</v>
      </c>
      <c r="K9" s="135" t="s">
        <v>38</v>
      </c>
      <c r="L9" s="129">
        <v>0.25</v>
      </c>
      <c r="M9" s="138"/>
      <c r="N9" s="139"/>
      <c r="O9" s="71"/>
      <c r="P9" s="34"/>
      <c r="Q9" s="156"/>
      <c r="R9" s="33"/>
      <c r="S9" s="129"/>
      <c r="T9" s="135"/>
      <c r="U9" s="129"/>
      <c r="V9" s="71"/>
      <c r="W9" s="34"/>
    </row>
    <row r="10" spans="1:23" s="27" customFormat="1" ht="30" customHeight="1">
      <c r="A10" s="65">
        <v>7</v>
      </c>
      <c r="B10" s="66">
        <v>80</v>
      </c>
      <c r="C10" s="69" t="s">
        <v>43</v>
      </c>
      <c r="D10" s="67" t="s">
        <v>24</v>
      </c>
      <c r="E10" s="67" t="s">
        <v>54</v>
      </c>
      <c r="F10" s="66" t="s">
        <v>57</v>
      </c>
      <c r="G10" s="32" t="s">
        <v>27</v>
      </c>
      <c r="H10" s="159"/>
      <c r="I10" s="33"/>
      <c r="J10" s="129"/>
      <c r="K10" s="135"/>
      <c r="L10" s="129"/>
      <c r="M10" s="138" t="s">
        <v>59</v>
      </c>
      <c r="N10" s="139" t="s">
        <v>60</v>
      </c>
      <c r="O10" s="71"/>
      <c r="P10" s="34"/>
      <c r="Q10" s="156"/>
      <c r="R10" s="33"/>
      <c r="S10" s="129"/>
      <c r="T10" s="135"/>
      <c r="U10" s="129"/>
      <c r="V10" s="71"/>
      <c r="W10" s="34"/>
    </row>
    <row r="11" spans="1:23" s="27" customFormat="1" ht="30" customHeight="1">
      <c r="A11" s="70">
        <v>6</v>
      </c>
      <c r="B11" s="63">
        <v>100</v>
      </c>
      <c r="C11" s="63" t="s">
        <v>42</v>
      </c>
      <c r="D11" s="64" t="s">
        <v>24</v>
      </c>
      <c r="E11" s="64" t="s">
        <v>54</v>
      </c>
      <c r="F11" s="63" t="s">
        <v>55</v>
      </c>
      <c r="G11" s="24" t="s">
        <v>27</v>
      </c>
      <c r="H11" s="159"/>
      <c r="I11" s="25" t="s">
        <v>28</v>
      </c>
      <c r="J11" s="128" t="s">
        <v>74</v>
      </c>
      <c r="K11" s="133" t="s">
        <v>30</v>
      </c>
      <c r="L11" s="134" t="s">
        <v>31</v>
      </c>
      <c r="M11" s="133" t="s">
        <v>32</v>
      </c>
      <c r="N11" s="134" t="s">
        <v>58</v>
      </c>
      <c r="O11" s="126" t="s">
        <v>33</v>
      </c>
      <c r="P11" s="26" t="s">
        <v>34</v>
      </c>
      <c r="Q11" s="156"/>
      <c r="R11" s="25" t="s">
        <v>28</v>
      </c>
      <c r="S11" s="142">
        <v>0.5</v>
      </c>
      <c r="T11" s="133" t="s">
        <v>30</v>
      </c>
      <c r="U11" s="143">
        <v>0.25</v>
      </c>
      <c r="V11" s="126" t="s">
        <v>33</v>
      </c>
      <c r="W11" s="113">
        <v>0.25</v>
      </c>
    </row>
    <row r="12" spans="1:23" s="27" customFormat="1" ht="30" customHeight="1">
      <c r="A12" s="65">
        <v>5</v>
      </c>
      <c r="B12" s="66">
        <v>120</v>
      </c>
      <c r="C12" s="66" t="s">
        <v>44</v>
      </c>
      <c r="D12" s="67" t="s">
        <v>24</v>
      </c>
      <c r="E12" s="68" t="s">
        <v>27</v>
      </c>
      <c r="F12" s="66" t="s">
        <v>56</v>
      </c>
      <c r="G12" s="32" t="s">
        <v>27</v>
      </c>
      <c r="H12" s="159"/>
      <c r="I12" s="33" t="s">
        <v>37</v>
      </c>
      <c r="J12" s="129">
        <v>0.75</v>
      </c>
      <c r="K12" s="135" t="s">
        <v>38</v>
      </c>
      <c r="L12" s="129">
        <v>0.25</v>
      </c>
      <c r="M12" s="138"/>
      <c r="N12" s="152"/>
      <c r="O12" s="131"/>
      <c r="P12" s="34"/>
      <c r="Q12" s="156"/>
      <c r="R12" s="33"/>
      <c r="S12" s="129"/>
      <c r="T12" s="135"/>
      <c r="U12" s="129"/>
      <c r="V12" s="71"/>
      <c r="W12" s="34"/>
    </row>
    <row r="13" spans="1:23" s="27" customFormat="1" ht="30" customHeight="1">
      <c r="A13" s="70">
        <v>4</v>
      </c>
      <c r="B13" s="63">
        <v>250</v>
      </c>
      <c r="C13" s="63" t="s">
        <v>40</v>
      </c>
      <c r="D13" s="64" t="s">
        <v>24</v>
      </c>
      <c r="E13" s="64" t="s">
        <v>54</v>
      </c>
      <c r="F13" s="63" t="s">
        <v>55</v>
      </c>
      <c r="G13" s="24" t="s">
        <v>27</v>
      </c>
      <c r="H13" s="159"/>
      <c r="I13" s="25" t="s">
        <v>28</v>
      </c>
      <c r="J13" s="128" t="s">
        <v>74</v>
      </c>
      <c r="K13" s="133" t="s">
        <v>30</v>
      </c>
      <c r="L13" s="134" t="s">
        <v>31</v>
      </c>
      <c r="M13" s="133" t="s">
        <v>32</v>
      </c>
      <c r="N13" s="134" t="s">
        <v>58</v>
      </c>
      <c r="O13" s="126" t="s">
        <v>33</v>
      </c>
      <c r="P13" s="26" t="s">
        <v>34</v>
      </c>
      <c r="Q13" s="156"/>
      <c r="R13" s="25" t="s">
        <v>28</v>
      </c>
      <c r="S13" s="142">
        <v>0.5</v>
      </c>
      <c r="T13" s="133" t="s">
        <v>30</v>
      </c>
      <c r="U13" s="143">
        <v>0.25</v>
      </c>
      <c r="V13" s="126" t="s">
        <v>33</v>
      </c>
      <c r="W13" s="113">
        <v>0.25</v>
      </c>
    </row>
    <row r="14" spans="1:23" s="27" customFormat="1" ht="30" customHeight="1">
      <c r="A14" s="65">
        <v>3</v>
      </c>
      <c r="B14" s="66">
        <v>270</v>
      </c>
      <c r="C14" s="66" t="s">
        <v>39</v>
      </c>
      <c r="D14" s="67" t="s">
        <v>24</v>
      </c>
      <c r="E14" s="68" t="s">
        <v>27</v>
      </c>
      <c r="F14" s="66" t="s">
        <v>56</v>
      </c>
      <c r="G14" s="32" t="s">
        <v>27</v>
      </c>
      <c r="H14" s="159"/>
      <c r="I14" s="33" t="s">
        <v>37</v>
      </c>
      <c r="J14" s="129">
        <v>0.75</v>
      </c>
      <c r="K14" s="135" t="s">
        <v>38</v>
      </c>
      <c r="L14" s="129">
        <v>0.25</v>
      </c>
      <c r="M14" s="138"/>
      <c r="N14" s="139"/>
      <c r="O14" s="71"/>
      <c r="P14" s="34"/>
      <c r="Q14" s="156"/>
      <c r="R14" s="33"/>
      <c r="S14" s="129"/>
      <c r="T14" s="135"/>
      <c r="U14" s="129"/>
      <c r="V14" s="71"/>
      <c r="W14" s="34"/>
    </row>
    <row r="15" spans="1:23" s="27" customFormat="1" ht="30" customHeight="1">
      <c r="A15" s="74" t="s">
        <v>52</v>
      </c>
      <c r="B15" s="75">
        <v>300</v>
      </c>
      <c r="C15" s="76"/>
      <c r="D15" s="77"/>
      <c r="E15" s="77"/>
      <c r="F15" s="78"/>
      <c r="G15" s="79"/>
      <c r="H15" s="159"/>
      <c r="I15" s="80"/>
      <c r="J15" s="149"/>
      <c r="K15" s="150"/>
      <c r="L15" s="151"/>
      <c r="M15" s="150"/>
      <c r="N15" s="151"/>
      <c r="O15" s="148"/>
      <c r="P15" s="82"/>
      <c r="Q15" s="156"/>
      <c r="R15" s="80"/>
      <c r="S15" s="153"/>
      <c r="T15" s="154"/>
      <c r="U15" s="153"/>
      <c r="V15" s="81"/>
      <c r="W15" s="82"/>
    </row>
    <row r="16" spans="1:23" s="38" customFormat="1" ht="30" customHeight="1">
      <c r="A16" s="72">
        <v>2</v>
      </c>
      <c r="B16" s="73">
        <v>440</v>
      </c>
      <c r="C16" s="63" t="s">
        <v>53</v>
      </c>
      <c r="D16" s="64" t="s">
        <v>24</v>
      </c>
      <c r="E16" s="64" t="s">
        <v>54</v>
      </c>
      <c r="F16" s="63" t="s">
        <v>55</v>
      </c>
      <c r="G16" s="24" t="s">
        <v>27</v>
      </c>
      <c r="H16" s="159"/>
      <c r="I16" s="25" t="s">
        <v>28</v>
      </c>
      <c r="J16" s="128" t="s">
        <v>74</v>
      </c>
      <c r="K16" s="133" t="s">
        <v>30</v>
      </c>
      <c r="L16" s="134" t="s">
        <v>31</v>
      </c>
      <c r="M16" s="133" t="s">
        <v>32</v>
      </c>
      <c r="N16" s="134" t="s">
        <v>58</v>
      </c>
      <c r="O16" s="126" t="s">
        <v>33</v>
      </c>
      <c r="P16" s="26" t="s">
        <v>34</v>
      </c>
      <c r="Q16" s="156"/>
      <c r="R16" s="25" t="s">
        <v>28</v>
      </c>
      <c r="S16" s="142">
        <v>0.5</v>
      </c>
      <c r="T16" s="133" t="s">
        <v>30</v>
      </c>
      <c r="U16" s="143">
        <v>0.25</v>
      </c>
      <c r="V16" s="126" t="s">
        <v>33</v>
      </c>
      <c r="W16" s="113">
        <v>0.25</v>
      </c>
    </row>
    <row r="17" spans="1:102" s="38" customFormat="1" ht="24.75" customHeight="1" thickBot="1">
      <c r="A17" s="84">
        <v>1</v>
      </c>
      <c r="B17" s="85">
        <v>460</v>
      </c>
      <c r="C17" s="85" t="s">
        <v>45</v>
      </c>
      <c r="D17" s="86" t="s">
        <v>24</v>
      </c>
      <c r="E17" s="87" t="s">
        <v>27</v>
      </c>
      <c r="F17" s="85" t="s">
        <v>56</v>
      </c>
      <c r="G17" s="88" t="s">
        <v>27</v>
      </c>
      <c r="H17" s="160"/>
      <c r="I17" s="89" t="s">
        <v>37</v>
      </c>
      <c r="J17" s="130">
        <v>0.75</v>
      </c>
      <c r="K17" s="136" t="s">
        <v>38</v>
      </c>
      <c r="L17" s="130">
        <v>0.25</v>
      </c>
      <c r="M17" s="140"/>
      <c r="N17" s="141"/>
      <c r="O17" s="137"/>
      <c r="P17" s="90"/>
      <c r="Q17" s="157"/>
      <c r="R17" s="89"/>
      <c r="S17" s="130"/>
      <c r="T17" s="136"/>
      <c r="U17" s="130"/>
      <c r="V17" s="137"/>
      <c r="W17" s="90"/>
    </row>
    <row r="18" spans="1:102" s="38" customFormat="1">
      <c r="B18" s="39"/>
      <c r="C18" s="40"/>
      <c r="G18" s="40"/>
      <c r="H18" s="40"/>
    </row>
    <row r="19" spans="1:102" s="38" customFormat="1">
      <c r="B19" s="39"/>
      <c r="C19" s="40"/>
      <c r="D19" s="41"/>
      <c r="E19" s="42"/>
      <c r="F19" s="43"/>
      <c r="H19" s="40"/>
    </row>
    <row r="20" spans="1:102" s="44" customFormat="1">
      <c r="D20" s="45"/>
      <c r="E20" s="46"/>
      <c r="F20" s="46"/>
    </row>
    <row r="21" spans="1:102" s="3" customFormat="1">
      <c r="D21" s="47"/>
      <c r="E21" s="47"/>
      <c r="F21" s="47"/>
    </row>
    <row r="22" spans="1:102" s="3" customFormat="1">
      <c r="D22" s="47"/>
      <c r="E22" s="47"/>
      <c r="F22" s="47"/>
    </row>
    <row r="23" spans="1:102" s="3" customFormat="1">
      <c r="D23" s="48"/>
      <c r="E23" s="48"/>
      <c r="F23" s="48"/>
    </row>
    <row r="24" spans="1:102" s="3" customFormat="1">
      <c r="D24" s="48"/>
      <c r="E24" s="48"/>
      <c r="F24" s="48"/>
      <c r="Z24" s="49"/>
    </row>
    <row r="25" spans="1:102" s="3" customFormat="1">
      <c r="D25" s="48"/>
      <c r="E25" s="48"/>
      <c r="F25" s="48"/>
      <c r="Z25" s="49"/>
      <c r="CU25" s="50"/>
      <c r="CX25" s="50"/>
    </row>
    <row r="26" spans="1:102">
      <c r="D26" s="48"/>
      <c r="E26" s="48"/>
      <c r="F26" s="48"/>
      <c r="Z26" s="51"/>
    </row>
    <row r="27" spans="1:102">
      <c r="CU27" s="52"/>
    </row>
    <row r="28" spans="1:102">
      <c r="CU28" s="53"/>
      <c r="CX28" s="53"/>
    </row>
    <row r="31" spans="1:102">
      <c r="CW31" s="54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98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topLeftCell="C1" workbookViewId="0">
      <selection activeCell="T4" sqref="T4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7.28515625" style="2" customWidth="1"/>
    <col min="4" max="4" width="10" style="2" customWidth="1"/>
    <col min="5" max="5" width="9.140625" style="2" customWidth="1"/>
    <col min="6" max="6" width="11.28515625" style="2" bestFit="1" customWidth="1"/>
    <col min="7" max="7" width="9.42578125" style="5" customWidth="1"/>
    <col min="8" max="8" width="2.85546875" style="2" customWidth="1"/>
    <col min="9" max="9" width="11.28515625" style="2" customWidth="1"/>
    <col min="10" max="10" width="11.85546875" style="2" bestFit="1" customWidth="1"/>
    <col min="11" max="11" width="10.5703125" style="2" customWidth="1"/>
    <col min="12" max="12" width="10.85546875" style="2" customWidth="1"/>
    <col min="13" max="13" width="11" style="2" customWidth="1"/>
    <col min="14" max="14" width="11.85546875" style="2" customWidth="1"/>
    <col min="15" max="15" width="10.85546875" style="2" customWidth="1"/>
    <col min="16" max="16" width="12" style="2" customWidth="1"/>
    <col min="17" max="17" width="3.42578125" style="2" customWidth="1"/>
    <col min="18" max="18" width="11.28515625" style="2" customWidth="1"/>
    <col min="19" max="19" width="11.7109375" style="2" customWidth="1"/>
    <col min="20" max="20" width="11.140625" style="2" customWidth="1"/>
    <col min="21" max="21" width="11.28515625" style="2" customWidth="1"/>
    <col min="22" max="22" width="11.42578125" style="2" customWidth="1"/>
    <col min="23" max="23" width="10.8554687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D1" s="3"/>
      <c r="E1" s="4"/>
      <c r="F1" s="4"/>
      <c r="H1" s="100"/>
      <c r="I1" s="102"/>
      <c r="J1" s="103"/>
      <c r="K1" s="104"/>
      <c r="L1" s="105"/>
      <c r="M1" s="106"/>
      <c r="N1" s="101"/>
      <c r="O1" s="1"/>
      <c r="Q1" s="1"/>
    </row>
    <row r="2" spans="1:23" ht="18.75" customHeight="1">
      <c r="A2" s="7" t="s">
        <v>1</v>
      </c>
      <c r="B2" s="1" t="s">
        <v>2</v>
      </c>
      <c r="D2" s="8" t="s">
        <v>46</v>
      </c>
      <c r="E2" s="55"/>
      <c r="F2" s="8" t="s">
        <v>47</v>
      </c>
      <c r="G2" s="7"/>
      <c r="I2" s="107" t="s">
        <v>5</v>
      </c>
      <c r="J2" s="108" t="s">
        <v>6</v>
      </c>
      <c r="K2" s="108">
        <v>21.52</v>
      </c>
      <c r="L2" s="109"/>
      <c r="M2" s="109"/>
      <c r="O2" s="10"/>
      <c r="Q2" s="10"/>
      <c r="R2" s="10"/>
    </row>
    <row r="3" spans="1:23" ht="18">
      <c r="A3" s="7" t="s">
        <v>7</v>
      </c>
      <c r="B3" s="1" t="s">
        <v>48</v>
      </c>
      <c r="D3" s="11" t="s">
        <v>9</v>
      </c>
      <c r="E3" s="55"/>
      <c r="F3" s="114">
        <v>0.14583333333333334</v>
      </c>
      <c r="G3" s="1"/>
      <c r="I3" s="8" t="s">
        <v>10</v>
      </c>
      <c r="J3" s="9" t="s">
        <v>11</v>
      </c>
      <c r="K3" s="12">
        <v>43</v>
      </c>
    </row>
    <row r="4" spans="1:23" ht="18">
      <c r="D4" s="9" t="s">
        <v>49</v>
      </c>
      <c r="E4" s="55"/>
      <c r="F4" s="114">
        <v>0.27083333333333331</v>
      </c>
      <c r="G4" s="1"/>
      <c r="I4" s="11" t="s">
        <v>13</v>
      </c>
      <c r="J4" s="13" t="s">
        <v>70</v>
      </c>
    </row>
    <row r="5" spans="1:23" ht="18">
      <c r="B5" s="7"/>
      <c r="I5" s="11" t="s">
        <v>14</v>
      </c>
      <c r="J5" s="11" t="s">
        <v>50</v>
      </c>
      <c r="K5" s="11" t="s">
        <v>68</v>
      </c>
      <c r="L5" s="13">
        <v>34.741</v>
      </c>
    </row>
    <row r="6" spans="1:23" ht="13.5" thickBot="1">
      <c r="I6" s="14"/>
      <c r="M6" s="14"/>
    </row>
    <row r="7" spans="1:23" s="3" customFormat="1" ht="25.5" customHeight="1">
      <c r="A7" s="15" t="s">
        <v>15</v>
      </c>
      <c r="B7" s="16" t="s">
        <v>16</v>
      </c>
      <c r="C7" s="16" t="s">
        <v>17</v>
      </c>
      <c r="D7" s="16" t="s">
        <v>18</v>
      </c>
      <c r="E7" s="16" t="s">
        <v>19</v>
      </c>
      <c r="F7" s="16" t="s">
        <v>72</v>
      </c>
      <c r="G7" s="17" t="s">
        <v>20</v>
      </c>
      <c r="H7" s="161" t="s">
        <v>73</v>
      </c>
      <c r="I7" s="15" t="s">
        <v>21</v>
      </c>
      <c r="J7" s="127" t="s">
        <v>22</v>
      </c>
      <c r="K7" s="132" t="s">
        <v>21</v>
      </c>
      <c r="L7" s="127" t="s">
        <v>22</v>
      </c>
      <c r="M7" s="132" t="s">
        <v>21</v>
      </c>
      <c r="N7" s="127" t="s">
        <v>22</v>
      </c>
      <c r="O7" s="125" t="s">
        <v>21</v>
      </c>
      <c r="P7" s="18" t="s">
        <v>22</v>
      </c>
      <c r="Q7" s="155" t="s">
        <v>84</v>
      </c>
      <c r="R7" s="15" t="s">
        <v>21</v>
      </c>
      <c r="S7" s="127" t="s">
        <v>22</v>
      </c>
      <c r="T7" s="132" t="s">
        <v>21</v>
      </c>
      <c r="U7" s="127" t="s">
        <v>22</v>
      </c>
      <c r="V7" s="125" t="s">
        <v>21</v>
      </c>
      <c r="W7" s="18" t="s">
        <v>22</v>
      </c>
    </row>
    <row r="8" spans="1:23" s="27" customFormat="1" ht="30.75" customHeight="1">
      <c r="A8" s="56">
        <v>10</v>
      </c>
      <c r="B8" s="21">
        <v>500</v>
      </c>
      <c r="C8" s="21" t="s">
        <v>23</v>
      </c>
      <c r="D8" s="22" t="s">
        <v>24</v>
      </c>
      <c r="E8" s="23" t="s">
        <v>25</v>
      </c>
      <c r="F8" s="20" t="s">
        <v>26</v>
      </c>
      <c r="G8" s="24" t="s">
        <v>27</v>
      </c>
      <c r="H8" s="159"/>
      <c r="I8" s="25" t="s">
        <v>28</v>
      </c>
      <c r="J8" s="128" t="s">
        <v>74</v>
      </c>
      <c r="K8" s="133" t="s">
        <v>30</v>
      </c>
      <c r="L8" s="134" t="s">
        <v>31</v>
      </c>
      <c r="M8" s="133" t="s">
        <v>32</v>
      </c>
      <c r="N8" s="134" t="s">
        <v>29</v>
      </c>
      <c r="O8" s="126" t="s">
        <v>33</v>
      </c>
      <c r="P8" s="26" t="s">
        <v>34</v>
      </c>
      <c r="Q8" s="156"/>
      <c r="R8" s="25" t="s">
        <v>28</v>
      </c>
      <c r="S8" s="142">
        <v>0.5</v>
      </c>
      <c r="T8" s="133" t="s">
        <v>30</v>
      </c>
      <c r="U8" s="143">
        <v>0.25</v>
      </c>
      <c r="V8" s="126" t="s">
        <v>33</v>
      </c>
      <c r="W8" s="113">
        <v>0.25</v>
      </c>
    </row>
    <row r="9" spans="1:23" s="27" customFormat="1" ht="30" customHeight="1">
      <c r="A9" s="56">
        <v>9</v>
      </c>
      <c r="B9" s="21">
        <v>700</v>
      </c>
      <c r="C9" s="20" t="s">
        <v>40</v>
      </c>
      <c r="D9" s="22" t="s">
        <v>24</v>
      </c>
      <c r="E9" s="23" t="s">
        <v>25</v>
      </c>
      <c r="F9" s="20" t="s">
        <v>26</v>
      </c>
      <c r="G9" s="24" t="s">
        <v>27</v>
      </c>
      <c r="H9" s="159"/>
      <c r="I9" s="25" t="s">
        <v>28</v>
      </c>
      <c r="J9" s="128" t="s">
        <v>74</v>
      </c>
      <c r="K9" s="133" t="s">
        <v>30</v>
      </c>
      <c r="L9" s="134" t="s">
        <v>31</v>
      </c>
      <c r="M9" s="133" t="s">
        <v>32</v>
      </c>
      <c r="N9" s="134" t="s">
        <v>29</v>
      </c>
      <c r="O9" s="126" t="s">
        <v>33</v>
      </c>
      <c r="P9" s="26" t="s">
        <v>34</v>
      </c>
      <c r="Q9" s="156"/>
      <c r="R9" s="25" t="s">
        <v>28</v>
      </c>
      <c r="S9" s="142">
        <v>0.5</v>
      </c>
      <c r="T9" s="133" t="s">
        <v>30</v>
      </c>
      <c r="U9" s="143">
        <v>0.25</v>
      </c>
      <c r="V9" s="126" t="s">
        <v>33</v>
      </c>
      <c r="W9" s="113">
        <v>0.25</v>
      </c>
    </row>
    <row r="10" spans="1:23" s="27" customFormat="1" ht="30" customHeight="1">
      <c r="A10" s="57">
        <v>8</v>
      </c>
      <c r="B10" s="29">
        <v>800</v>
      </c>
      <c r="C10" s="29" t="s">
        <v>35</v>
      </c>
      <c r="D10" s="30" t="s">
        <v>24</v>
      </c>
      <c r="E10" s="31"/>
      <c r="F10" s="29" t="s">
        <v>36</v>
      </c>
      <c r="G10" s="32" t="s">
        <v>27</v>
      </c>
      <c r="H10" s="159"/>
      <c r="I10" s="33" t="s">
        <v>37</v>
      </c>
      <c r="J10" s="129">
        <v>0.75</v>
      </c>
      <c r="K10" s="135" t="s">
        <v>38</v>
      </c>
      <c r="L10" s="129">
        <v>0.25</v>
      </c>
      <c r="M10" s="138"/>
      <c r="N10" s="139"/>
      <c r="O10" s="71"/>
      <c r="P10" s="34"/>
      <c r="Q10" s="156"/>
      <c r="R10" s="33"/>
      <c r="S10" s="129"/>
      <c r="T10" s="135"/>
      <c r="U10" s="129"/>
      <c r="V10" s="71"/>
      <c r="W10" s="34"/>
    </row>
    <row r="11" spans="1:23" s="27" customFormat="1" ht="30" customHeight="1">
      <c r="A11" s="57">
        <v>7</v>
      </c>
      <c r="B11" s="29">
        <v>1000</v>
      </c>
      <c r="C11" s="29" t="s">
        <v>39</v>
      </c>
      <c r="D11" s="30" t="s">
        <v>24</v>
      </c>
      <c r="E11" s="31"/>
      <c r="F11" s="29" t="s">
        <v>36</v>
      </c>
      <c r="G11" s="32" t="s">
        <v>27</v>
      </c>
      <c r="H11" s="159"/>
      <c r="I11" s="33" t="s">
        <v>37</v>
      </c>
      <c r="J11" s="129">
        <v>0.75</v>
      </c>
      <c r="K11" s="135" t="s">
        <v>38</v>
      </c>
      <c r="L11" s="129">
        <v>0.25</v>
      </c>
      <c r="M11" s="138"/>
      <c r="N11" s="139"/>
      <c r="O11" s="71"/>
      <c r="P11" s="34"/>
      <c r="Q11" s="156"/>
      <c r="R11" s="33"/>
      <c r="S11" s="129"/>
      <c r="T11" s="135"/>
      <c r="U11" s="129"/>
      <c r="V11" s="71"/>
      <c r="W11" s="34"/>
    </row>
    <row r="12" spans="1:23" s="27" customFormat="1" ht="30" customHeight="1">
      <c r="A12" s="56">
        <v>6</v>
      </c>
      <c r="B12" s="20">
        <v>1020</v>
      </c>
      <c r="C12" s="20" t="s">
        <v>41</v>
      </c>
      <c r="D12" s="22" t="s">
        <v>24</v>
      </c>
      <c r="E12" s="23" t="s">
        <v>25</v>
      </c>
      <c r="F12" s="20" t="s">
        <v>26</v>
      </c>
      <c r="G12" s="24" t="s">
        <v>27</v>
      </c>
      <c r="H12" s="159"/>
      <c r="I12" s="25" t="s">
        <v>28</v>
      </c>
      <c r="J12" s="128" t="s">
        <v>74</v>
      </c>
      <c r="K12" s="133" t="s">
        <v>30</v>
      </c>
      <c r="L12" s="134" t="s">
        <v>31</v>
      </c>
      <c r="M12" s="133" t="s">
        <v>32</v>
      </c>
      <c r="N12" s="134" t="s">
        <v>29</v>
      </c>
      <c r="O12" s="126" t="s">
        <v>33</v>
      </c>
      <c r="P12" s="26" t="s">
        <v>34</v>
      </c>
      <c r="Q12" s="156"/>
      <c r="R12" s="25" t="s">
        <v>28</v>
      </c>
      <c r="S12" s="142">
        <v>0.5</v>
      </c>
      <c r="T12" s="133" t="s">
        <v>30</v>
      </c>
      <c r="U12" s="143">
        <v>0.25</v>
      </c>
      <c r="V12" s="126" t="s">
        <v>33</v>
      </c>
      <c r="W12" s="113">
        <v>0.25</v>
      </c>
    </row>
    <row r="13" spans="1:23" s="27" customFormat="1" ht="30" customHeight="1">
      <c r="A13" s="57">
        <v>5</v>
      </c>
      <c r="B13" s="29">
        <v>1500</v>
      </c>
      <c r="C13" s="29" t="s">
        <v>43</v>
      </c>
      <c r="D13" s="30" t="s">
        <v>24</v>
      </c>
      <c r="E13" s="31"/>
      <c r="F13" s="29" t="s">
        <v>36</v>
      </c>
      <c r="G13" s="32" t="s">
        <v>27</v>
      </c>
      <c r="H13" s="159"/>
      <c r="I13" s="33" t="s">
        <v>37</v>
      </c>
      <c r="J13" s="129">
        <v>0.75</v>
      </c>
      <c r="K13" s="135" t="s">
        <v>38</v>
      </c>
      <c r="L13" s="129">
        <v>0.25</v>
      </c>
      <c r="M13" s="138"/>
      <c r="N13" s="139"/>
      <c r="O13" s="71"/>
      <c r="P13" s="34"/>
      <c r="Q13" s="156"/>
      <c r="R13" s="33"/>
      <c r="S13" s="129"/>
      <c r="T13" s="135"/>
      <c r="U13" s="129"/>
      <c r="V13" s="71"/>
      <c r="W13" s="34"/>
    </row>
    <row r="14" spans="1:23" s="27" customFormat="1" ht="30" customHeight="1">
      <c r="A14" s="58">
        <v>4</v>
      </c>
      <c r="B14" s="20">
        <v>1800</v>
      </c>
      <c r="C14" s="20" t="s">
        <v>42</v>
      </c>
      <c r="D14" s="22" t="s">
        <v>24</v>
      </c>
      <c r="E14" s="23" t="s">
        <v>25</v>
      </c>
      <c r="F14" s="20" t="s">
        <v>26</v>
      </c>
      <c r="G14" s="24" t="s">
        <v>27</v>
      </c>
      <c r="H14" s="159"/>
      <c r="I14" s="25" t="s">
        <v>28</v>
      </c>
      <c r="J14" s="128" t="s">
        <v>74</v>
      </c>
      <c r="K14" s="133" t="s">
        <v>30</v>
      </c>
      <c r="L14" s="134" t="s">
        <v>31</v>
      </c>
      <c r="M14" s="133" t="s">
        <v>32</v>
      </c>
      <c r="N14" s="134" t="s">
        <v>29</v>
      </c>
      <c r="O14" s="126" t="s">
        <v>33</v>
      </c>
      <c r="P14" s="26" t="s">
        <v>34</v>
      </c>
      <c r="Q14" s="156"/>
      <c r="R14" s="25" t="s">
        <v>28</v>
      </c>
      <c r="S14" s="142">
        <v>0.5</v>
      </c>
      <c r="T14" s="133" t="s">
        <v>30</v>
      </c>
      <c r="U14" s="143">
        <v>0.25</v>
      </c>
      <c r="V14" s="126" t="s">
        <v>33</v>
      </c>
      <c r="W14" s="113">
        <v>0.25</v>
      </c>
    </row>
    <row r="15" spans="1:23" s="27" customFormat="1" ht="30" customHeight="1">
      <c r="A15" s="59">
        <v>3</v>
      </c>
      <c r="B15" s="29">
        <v>2000</v>
      </c>
      <c r="C15" s="29" t="s">
        <v>44</v>
      </c>
      <c r="D15" s="30" t="s">
        <v>24</v>
      </c>
      <c r="E15" s="31"/>
      <c r="F15" s="29" t="s">
        <v>36</v>
      </c>
      <c r="G15" s="32" t="s">
        <v>27</v>
      </c>
      <c r="H15" s="159"/>
      <c r="I15" s="33" t="s">
        <v>37</v>
      </c>
      <c r="J15" s="129">
        <v>0.75</v>
      </c>
      <c r="K15" s="135" t="s">
        <v>38</v>
      </c>
      <c r="L15" s="129">
        <v>0.25</v>
      </c>
      <c r="M15" s="138"/>
      <c r="N15" s="139"/>
      <c r="O15" s="71"/>
      <c r="P15" s="34"/>
      <c r="Q15" s="156"/>
      <c r="R15" s="33"/>
      <c r="S15" s="129"/>
      <c r="T15" s="135"/>
      <c r="U15" s="129"/>
      <c r="V15" s="71"/>
      <c r="W15" s="34"/>
    </row>
    <row r="16" spans="1:23" s="38" customFormat="1" ht="30" customHeight="1">
      <c r="A16" s="56">
        <v>2</v>
      </c>
      <c r="B16" s="60">
        <v>2380</v>
      </c>
      <c r="C16" s="20" t="s">
        <v>51</v>
      </c>
      <c r="D16" s="22" t="s">
        <v>24</v>
      </c>
      <c r="E16" s="23" t="s">
        <v>25</v>
      </c>
      <c r="F16" s="20" t="s">
        <v>26</v>
      </c>
      <c r="G16" s="24" t="s">
        <v>27</v>
      </c>
      <c r="H16" s="159"/>
      <c r="I16" s="25" t="s">
        <v>28</v>
      </c>
      <c r="J16" s="128" t="s">
        <v>74</v>
      </c>
      <c r="K16" s="133" t="s">
        <v>30</v>
      </c>
      <c r="L16" s="134" t="s">
        <v>31</v>
      </c>
      <c r="M16" s="133" t="s">
        <v>32</v>
      </c>
      <c r="N16" s="134" t="s">
        <v>29</v>
      </c>
      <c r="O16" s="126" t="s">
        <v>33</v>
      </c>
      <c r="P16" s="26" t="s">
        <v>34</v>
      </c>
      <c r="Q16" s="156"/>
      <c r="R16" s="25" t="s">
        <v>28</v>
      </c>
      <c r="S16" s="142">
        <v>0.5</v>
      </c>
      <c r="T16" s="133" t="s">
        <v>30</v>
      </c>
      <c r="U16" s="143">
        <v>0.25</v>
      </c>
      <c r="V16" s="126" t="s">
        <v>33</v>
      </c>
      <c r="W16" s="113">
        <v>0.25</v>
      </c>
    </row>
    <row r="17" spans="1:102" s="38" customFormat="1" ht="24.75" customHeight="1" thickBot="1">
      <c r="A17" s="91">
        <v>1</v>
      </c>
      <c r="B17" s="85">
        <v>2400</v>
      </c>
      <c r="C17" s="85" t="s">
        <v>45</v>
      </c>
      <c r="D17" s="92" t="s">
        <v>24</v>
      </c>
      <c r="E17" s="93"/>
      <c r="F17" s="85" t="s">
        <v>36</v>
      </c>
      <c r="G17" s="88" t="s">
        <v>27</v>
      </c>
      <c r="H17" s="160"/>
      <c r="I17" s="89" t="s">
        <v>37</v>
      </c>
      <c r="J17" s="130">
        <v>0.75</v>
      </c>
      <c r="K17" s="136" t="s">
        <v>38</v>
      </c>
      <c r="L17" s="130">
        <v>0.25</v>
      </c>
      <c r="M17" s="140"/>
      <c r="N17" s="141"/>
      <c r="O17" s="137"/>
      <c r="P17" s="90"/>
      <c r="Q17" s="157"/>
      <c r="R17" s="89"/>
      <c r="S17" s="130"/>
      <c r="T17" s="136"/>
      <c r="U17" s="130"/>
      <c r="V17" s="137"/>
      <c r="W17" s="90"/>
    </row>
    <row r="18" spans="1:102" s="38" customFormat="1">
      <c r="B18" s="39"/>
      <c r="C18" s="40"/>
      <c r="G18" s="40"/>
      <c r="H18" s="40"/>
    </row>
    <row r="19" spans="1:102" s="38" customFormat="1">
      <c r="B19" s="39"/>
      <c r="C19" s="40"/>
      <c r="D19" s="41"/>
      <c r="E19" s="42"/>
      <c r="F19" s="43"/>
      <c r="H19" s="40"/>
    </row>
    <row r="20" spans="1:102" s="44" customFormat="1">
      <c r="D20" s="45"/>
      <c r="E20" s="46"/>
      <c r="F20" s="46"/>
    </row>
    <row r="21" spans="1:102" s="3" customFormat="1">
      <c r="D21" s="47"/>
      <c r="E21" s="47"/>
      <c r="F21" s="47"/>
    </row>
    <row r="22" spans="1:102" s="3" customFormat="1">
      <c r="D22" s="47"/>
      <c r="E22" s="47"/>
      <c r="F22" s="47"/>
    </row>
    <row r="23" spans="1:102" s="3" customFormat="1">
      <c r="D23" s="48"/>
      <c r="E23" s="48"/>
      <c r="F23" s="48"/>
    </row>
    <row r="24" spans="1:102" s="3" customFormat="1">
      <c r="D24" s="48"/>
      <c r="E24" s="48"/>
      <c r="F24" s="48"/>
      <c r="Z24" s="49"/>
    </row>
    <row r="25" spans="1:102" s="3" customFormat="1">
      <c r="D25" s="48"/>
      <c r="E25" s="48"/>
      <c r="F25" s="48"/>
      <c r="Z25" s="49"/>
      <c r="CU25" s="50"/>
      <c r="CX25" s="50"/>
    </row>
    <row r="26" spans="1:102">
      <c r="D26" s="48"/>
      <c r="E26" s="48"/>
      <c r="F26" s="48"/>
      <c r="Z26" s="51"/>
    </row>
    <row r="27" spans="1:102">
      <c r="CU27" s="52"/>
    </row>
    <row r="28" spans="1:102">
      <c r="CU28" s="53"/>
      <c r="CX28" s="53"/>
    </row>
    <row r="31" spans="1:102">
      <c r="CW31" s="54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50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Y31"/>
  <sheetViews>
    <sheetView workbookViewId="0">
      <selection activeCell="K5" sqref="K5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4.7109375" style="2" customWidth="1"/>
    <col min="4" max="4" width="8.5703125" style="2" customWidth="1"/>
    <col min="5" max="5" width="10" style="2" customWidth="1"/>
    <col min="6" max="6" width="11.28515625" style="2" bestFit="1" customWidth="1"/>
    <col min="7" max="7" width="9.42578125" style="5" customWidth="1"/>
    <col min="8" max="8" width="2.85546875" style="5" customWidth="1"/>
    <col min="9" max="9" width="10.7109375" style="2" customWidth="1"/>
    <col min="10" max="10" width="11.28515625" style="2" customWidth="1"/>
    <col min="11" max="11" width="12" style="2" bestFit="1" customWidth="1"/>
    <col min="12" max="12" width="10.140625" style="2" bestFit="1" customWidth="1"/>
    <col min="13" max="13" width="10.5703125" style="2" bestFit="1" customWidth="1"/>
    <col min="14" max="14" width="12.42578125" style="2" customWidth="1"/>
    <col min="15" max="15" width="11.140625" style="2" bestFit="1" customWidth="1"/>
    <col min="16" max="16" width="10.85546875" style="2" customWidth="1"/>
    <col min="17" max="17" width="3" style="2" customWidth="1"/>
    <col min="18" max="18" width="10.28515625" style="2" customWidth="1"/>
    <col min="19" max="19" width="11.28515625" style="2" customWidth="1"/>
    <col min="20" max="20" width="10.7109375" style="2" customWidth="1"/>
    <col min="21" max="22" width="12.140625" style="2" customWidth="1"/>
    <col min="23" max="23" width="11.7109375" style="2" customWidth="1"/>
    <col min="24" max="24" width="8.85546875" style="2" customWidth="1"/>
    <col min="25" max="25" width="13.28515625" style="2" customWidth="1"/>
    <col min="26" max="26" width="9.42578125" style="2" customWidth="1"/>
    <col min="27" max="27" width="13.28515625" style="2" customWidth="1"/>
    <col min="28" max="28" width="14.5703125" style="2" customWidth="1"/>
    <col min="29" max="33" width="8.85546875" style="2" customWidth="1"/>
    <col min="34" max="34" width="11.42578125" style="2" customWidth="1"/>
    <col min="35" max="16384" width="8.85546875" style="2"/>
  </cols>
  <sheetData>
    <row r="1" spans="1:23" ht="23.25">
      <c r="A1" s="1" t="s">
        <v>0</v>
      </c>
      <c r="D1" s="3"/>
      <c r="E1" s="4"/>
      <c r="F1" s="4"/>
      <c r="I1" s="6"/>
      <c r="J1" s="1"/>
      <c r="K1" s="95"/>
      <c r="L1" s="96"/>
      <c r="M1" s="97"/>
      <c r="N1" s="98"/>
      <c r="O1" s="99"/>
      <c r="P1" s="1"/>
      <c r="R1" s="1"/>
    </row>
    <row r="2" spans="1:23" ht="18.75" customHeight="1">
      <c r="A2" s="7" t="s">
        <v>1</v>
      </c>
      <c r="B2" s="1" t="s">
        <v>2</v>
      </c>
      <c r="D2" s="8" t="s">
        <v>3</v>
      </c>
      <c r="E2" s="8"/>
      <c r="F2" s="8" t="s">
        <v>4</v>
      </c>
      <c r="G2" s="7"/>
      <c r="H2" s="7"/>
      <c r="J2" s="8" t="s">
        <v>5</v>
      </c>
      <c r="K2" s="9" t="s">
        <v>6</v>
      </c>
      <c r="L2" s="9">
        <v>23.37</v>
      </c>
      <c r="M2" s="10"/>
      <c r="N2" s="10"/>
      <c r="P2" s="10"/>
      <c r="R2" s="10"/>
      <c r="S2" s="10"/>
    </row>
    <row r="3" spans="1:23" ht="18">
      <c r="A3" s="7" t="s">
        <v>7</v>
      </c>
      <c r="B3" s="1" t="s">
        <v>8</v>
      </c>
      <c r="D3" s="11" t="s">
        <v>9</v>
      </c>
      <c r="E3" s="11"/>
      <c r="F3" s="114">
        <v>0.10416666666666667</v>
      </c>
      <c r="G3" s="1"/>
      <c r="H3" s="1"/>
      <c r="J3" s="8" t="s">
        <v>10</v>
      </c>
      <c r="K3" s="9" t="s">
        <v>11</v>
      </c>
      <c r="L3" s="12">
        <v>41.54</v>
      </c>
    </row>
    <row r="4" spans="1:23" ht="18">
      <c r="D4" s="11" t="s">
        <v>12</v>
      </c>
      <c r="E4" s="11"/>
      <c r="F4" s="114">
        <v>0.25</v>
      </c>
      <c r="G4" s="1"/>
      <c r="H4" s="1"/>
      <c r="J4" s="11" t="s">
        <v>13</v>
      </c>
      <c r="K4" s="13" t="s">
        <v>71</v>
      </c>
    </row>
    <row r="5" spans="1:23" ht="18">
      <c r="B5" s="7"/>
      <c r="J5" s="11" t="s">
        <v>14</v>
      </c>
      <c r="K5" s="13" t="s">
        <v>67</v>
      </c>
      <c r="L5" s="94" t="s">
        <v>69</v>
      </c>
      <c r="M5" s="94">
        <v>34.095384206411275</v>
      </c>
    </row>
    <row r="6" spans="1:23" ht="13.5" thickBot="1">
      <c r="J6" s="14"/>
      <c r="N6" s="14"/>
    </row>
    <row r="7" spans="1:23" s="3" customFormat="1" ht="38.25" customHeight="1">
      <c r="A7" s="15" t="s">
        <v>15</v>
      </c>
      <c r="B7" s="16" t="s">
        <v>16</v>
      </c>
      <c r="C7" s="16" t="s">
        <v>17</v>
      </c>
      <c r="D7" s="16" t="s">
        <v>18</v>
      </c>
      <c r="E7" s="16" t="s">
        <v>19</v>
      </c>
      <c r="F7" s="16" t="s">
        <v>75</v>
      </c>
      <c r="G7" s="18" t="s">
        <v>20</v>
      </c>
      <c r="H7" s="162" t="s">
        <v>73</v>
      </c>
      <c r="I7" s="15" t="s">
        <v>21</v>
      </c>
      <c r="J7" s="127" t="s">
        <v>22</v>
      </c>
      <c r="K7" s="132" t="s">
        <v>21</v>
      </c>
      <c r="L7" s="127" t="s">
        <v>22</v>
      </c>
      <c r="M7" s="132" t="s">
        <v>21</v>
      </c>
      <c r="N7" s="127" t="s">
        <v>22</v>
      </c>
      <c r="O7" s="125" t="s">
        <v>21</v>
      </c>
      <c r="P7" s="18" t="s">
        <v>22</v>
      </c>
      <c r="Q7" s="155" t="s">
        <v>84</v>
      </c>
      <c r="R7" s="15" t="s">
        <v>21</v>
      </c>
      <c r="S7" s="127" t="s">
        <v>22</v>
      </c>
      <c r="T7" s="132" t="s">
        <v>21</v>
      </c>
      <c r="U7" s="127" t="s">
        <v>22</v>
      </c>
      <c r="V7" s="125" t="s">
        <v>21</v>
      </c>
      <c r="W7" s="18" t="s">
        <v>22</v>
      </c>
    </row>
    <row r="8" spans="1:23" s="27" customFormat="1" ht="33" customHeight="1">
      <c r="A8" s="19">
        <v>10</v>
      </c>
      <c r="B8" s="20">
        <v>25</v>
      </c>
      <c r="C8" s="21" t="s">
        <v>23</v>
      </c>
      <c r="D8" s="22" t="s">
        <v>24</v>
      </c>
      <c r="E8" s="23" t="s">
        <v>25</v>
      </c>
      <c r="F8" s="20" t="s">
        <v>26</v>
      </c>
      <c r="G8" s="110" t="s">
        <v>27</v>
      </c>
      <c r="H8" s="163"/>
      <c r="I8" s="25" t="s">
        <v>28</v>
      </c>
      <c r="J8" s="128" t="s">
        <v>74</v>
      </c>
      <c r="K8" s="133" t="s">
        <v>30</v>
      </c>
      <c r="L8" s="134" t="s">
        <v>31</v>
      </c>
      <c r="M8" s="133" t="s">
        <v>32</v>
      </c>
      <c r="N8" s="134" t="s">
        <v>29</v>
      </c>
      <c r="O8" s="126" t="s">
        <v>33</v>
      </c>
      <c r="P8" s="26" t="s">
        <v>34</v>
      </c>
      <c r="Q8" s="156"/>
      <c r="R8" s="25" t="s">
        <v>28</v>
      </c>
      <c r="S8" s="142">
        <v>0.5</v>
      </c>
      <c r="T8" s="133" t="s">
        <v>30</v>
      </c>
      <c r="U8" s="143">
        <v>0.25</v>
      </c>
      <c r="V8" s="126" t="s">
        <v>33</v>
      </c>
      <c r="W8" s="113">
        <v>0.25</v>
      </c>
    </row>
    <row r="9" spans="1:23" s="27" customFormat="1" ht="30" customHeight="1">
      <c r="A9" s="28">
        <v>9</v>
      </c>
      <c r="B9" s="29">
        <v>45</v>
      </c>
      <c r="C9" s="29" t="s">
        <v>35</v>
      </c>
      <c r="D9" s="30" t="s">
        <v>24</v>
      </c>
      <c r="E9" s="31"/>
      <c r="F9" s="29" t="s">
        <v>36</v>
      </c>
      <c r="G9" s="111" t="s">
        <v>27</v>
      </c>
      <c r="H9" s="163"/>
      <c r="I9" s="33" t="s">
        <v>37</v>
      </c>
      <c r="J9" s="129">
        <v>0.75</v>
      </c>
      <c r="K9" s="135" t="s">
        <v>38</v>
      </c>
      <c r="L9" s="129">
        <v>0.25</v>
      </c>
      <c r="M9" s="138"/>
      <c r="N9" s="139"/>
      <c r="O9" s="71"/>
      <c r="P9" s="34"/>
      <c r="Q9" s="156"/>
      <c r="R9" s="33"/>
      <c r="S9" s="129"/>
      <c r="T9" s="135"/>
      <c r="U9" s="129"/>
      <c r="V9" s="71"/>
      <c r="W9" s="34"/>
    </row>
    <row r="10" spans="1:23" s="27" customFormat="1" ht="30" customHeight="1">
      <c r="A10" s="35">
        <v>8</v>
      </c>
      <c r="B10" s="29">
        <v>90</v>
      </c>
      <c r="C10" s="29" t="s">
        <v>39</v>
      </c>
      <c r="D10" s="30" t="s">
        <v>24</v>
      </c>
      <c r="E10" s="31"/>
      <c r="F10" s="29" t="s">
        <v>36</v>
      </c>
      <c r="G10" s="111" t="s">
        <v>27</v>
      </c>
      <c r="H10" s="163"/>
      <c r="I10" s="33" t="s">
        <v>37</v>
      </c>
      <c r="J10" s="129">
        <v>0.75</v>
      </c>
      <c r="K10" s="135" t="s">
        <v>38</v>
      </c>
      <c r="L10" s="129">
        <v>0.25</v>
      </c>
      <c r="M10" s="138"/>
      <c r="N10" s="139"/>
      <c r="O10" s="71"/>
      <c r="P10" s="34"/>
      <c r="Q10" s="156"/>
      <c r="R10" s="33"/>
      <c r="S10" s="129"/>
      <c r="T10" s="135"/>
      <c r="U10" s="129"/>
      <c r="V10" s="71"/>
      <c r="W10" s="34"/>
    </row>
    <row r="11" spans="1:23" s="27" customFormat="1" ht="30" customHeight="1">
      <c r="A11" s="36">
        <v>7</v>
      </c>
      <c r="B11" s="20">
        <v>110</v>
      </c>
      <c r="C11" s="20" t="s">
        <v>40</v>
      </c>
      <c r="D11" s="22" t="s">
        <v>24</v>
      </c>
      <c r="E11" s="23" t="s">
        <v>25</v>
      </c>
      <c r="F11" s="20" t="s">
        <v>26</v>
      </c>
      <c r="G11" s="110" t="s">
        <v>27</v>
      </c>
      <c r="H11" s="163"/>
      <c r="I11" s="25" t="s">
        <v>28</v>
      </c>
      <c r="J11" s="128" t="s">
        <v>74</v>
      </c>
      <c r="K11" s="133" t="s">
        <v>30</v>
      </c>
      <c r="L11" s="134" t="s">
        <v>31</v>
      </c>
      <c r="M11" s="133" t="s">
        <v>32</v>
      </c>
      <c r="N11" s="134" t="s">
        <v>29</v>
      </c>
      <c r="O11" s="126" t="s">
        <v>33</v>
      </c>
      <c r="P11" s="26" t="s">
        <v>34</v>
      </c>
      <c r="Q11" s="156"/>
      <c r="R11" s="25" t="s">
        <v>28</v>
      </c>
      <c r="S11" s="142">
        <v>0.5</v>
      </c>
      <c r="T11" s="133" t="s">
        <v>30</v>
      </c>
      <c r="U11" s="143">
        <v>0.25</v>
      </c>
      <c r="V11" s="126" t="s">
        <v>33</v>
      </c>
      <c r="W11" s="113">
        <v>0.25</v>
      </c>
    </row>
    <row r="12" spans="1:23" s="27" customFormat="1" ht="30" customHeight="1">
      <c r="A12" s="36">
        <v>6</v>
      </c>
      <c r="B12" s="20">
        <v>150</v>
      </c>
      <c r="C12" s="20" t="s">
        <v>41</v>
      </c>
      <c r="D12" s="22" t="s">
        <v>24</v>
      </c>
      <c r="E12" s="23" t="s">
        <v>25</v>
      </c>
      <c r="F12" s="20" t="s">
        <v>26</v>
      </c>
      <c r="G12" s="110" t="s">
        <v>27</v>
      </c>
      <c r="H12" s="163"/>
      <c r="I12" s="25" t="s">
        <v>28</v>
      </c>
      <c r="J12" s="128" t="s">
        <v>74</v>
      </c>
      <c r="K12" s="133" t="s">
        <v>30</v>
      </c>
      <c r="L12" s="134" t="s">
        <v>31</v>
      </c>
      <c r="M12" s="133" t="s">
        <v>32</v>
      </c>
      <c r="N12" s="134" t="s">
        <v>29</v>
      </c>
      <c r="O12" s="126" t="s">
        <v>33</v>
      </c>
      <c r="P12" s="26" t="s">
        <v>34</v>
      </c>
      <c r="Q12" s="156"/>
      <c r="R12" s="25" t="s">
        <v>28</v>
      </c>
      <c r="S12" s="142">
        <v>0.5</v>
      </c>
      <c r="T12" s="133" t="s">
        <v>30</v>
      </c>
      <c r="U12" s="143">
        <v>0.25</v>
      </c>
      <c r="V12" s="126" t="s">
        <v>33</v>
      </c>
      <c r="W12" s="113">
        <v>0.25</v>
      </c>
    </row>
    <row r="13" spans="1:23" s="27" customFormat="1" ht="30" customHeight="1">
      <c r="A13" s="36">
        <v>4</v>
      </c>
      <c r="B13" s="20">
        <v>180</v>
      </c>
      <c r="C13" s="20" t="s">
        <v>42</v>
      </c>
      <c r="D13" s="22" t="s">
        <v>24</v>
      </c>
      <c r="E13" s="23" t="s">
        <v>25</v>
      </c>
      <c r="F13" s="20" t="s">
        <v>26</v>
      </c>
      <c r="G13" s="110" t="s">
        <v>27</v>
      </c>
      <c r="H13" s="163"/>
      <c r="I13" s="25" t="s">
        <v>28</v>
      </c>
      <c r="J13" s="128" t="s">
        <v>74</v>
      </c>
      <c r="K13" s="133" t="s">
        <v>30</v>
      </c>
      <c r="L13" s="134" t="s">
        <v>31</v>
      </c>
      <c r="M13" s="133" t="s">
        <v>32</v>
      </c>
      <c r="N13" s="134" t="s">
        <v>29</v>
      </c>
      <c r="O13" s="126" t="s">
        <v>33</v>
      </c>
      <c r="P13" s="26" t="s">
        <v>34</v>
      </c>
      <c r="Q13" s="156"/>
      <c r="R13" s="25" t="s">
        <v>28</v>
      </c>
      <c r="S13" s="142">
        <v>0.5</v>
      </c>
      <c r="T13" s="133" t="s">
        <v>30</v>
      </c>
      <c r="U13" s="143">
        <v>0.25</v>
      </c>
      <c r="V13" s="126" t="s">
        <v>33</v>
      </c>
      <c r="W13" s="113">
        <v>0.25</v>
      </c>
    </row>
    <row r="14" spans="1:23" s="27" customFormat="1" ht="30" customHeight="1">
      <c r="A14" s="35">
        <v>5</v>
      </c>
      <c r="B14" s="29">
        <v>200</v>
      </c>
      <c r="C14" s="29" t="s">
        <v>43</v>
      </c>
      <c r="D14" s="30" t="s">
        <v>24</v>
      </c>
      <c r="E14" s="31"/>
      <c r="F14" s="29" t="s">
        <v>36</v>
      </c>
      <c r="G14" s="111" t="s">
        <v>27</v>
      </c>
      <c r="H14" s="163"/>
      <c r="I14" s="33" t="s">
        <v>37</v>
      </c>
      <c r="J14" s="129">
        <v>0.75</v>
      </c>
      <c r="K14" s="135" t="s">
        <v>38</v>
      </c>
      <c r="L14" s="129">
        <v>0.25</v>
      </c>
      <c r="M14" s="138"/>
      <c r="N14" s="139"/>
      <c r="O14" s="71"/>
      <c r="P14" s="34"/>
      <c r="Q14" s="156"/>
      <c r="R14" s="33"/>
      <c r="S14" s="129"/>
      <c r="T14" s="135"/>
      <c r="U14" s="129"/>
      <c r="V14" s="71"/>
      <c r="W14" s="34"/>
    </row>
    <row r="15" spans="1:23" s="27" customFormat="1" ht="30" customHeight="1">
      <c r="A15" s="36">
        <v>3</v>
      </c>
      <c r="B15" s="20">
        <v>300</v>
      </c>
      <c r="C15" s="20" t="s">
        <v>51</v>
      </c>
      <c r="D15" s="22" t="s">
        <v>24</v>
      </c>
      <c r="E15" s="23" t="s">
        <v>25</v>
      </c>
      <c r="F15" s="20" t="s">
        <v>26</v>
      </c>
      <c r="G15" s="110" t="s">
        <v>27</v>
      </c>
      <c r="H15" s="163"/>
      <c r="I15" s="25" t="s">
        <v>28</v>
      </c>
      <c r="J15" s="128" t="s">
        <v>74</v>
      </c>
      <c r="K15" s="133" t="s">
        <v>30</v>
      </c>
      <c r="L15" s="134" t="s">
        <v>31</v>
      </c>
      <c r="M15" s="133" t="s">
        <v>32</v>
      </c>
      <c r="N15" s="134" t="s">
        <v>29</v>
      </c>
      <c r="O15" s="126" t="s">
        <v>33</v>
      </c>
      <c r="P15" s="26" t="s">
        <v>34</v>
      </c>
      <c r="Q15" s="156"/>
      <c r="R15" s="25" t="s">
        <v>28</v>
      </c>
      <c r="S15" s="142">
        <v>0.5</v>
      </c>
      <c r="T15" s="133" t="s">
        <v>30</v>
      </c>
      <c r="U15" s="143">
        <v>0.25</v>
      </c>
      <c r="V15" s="126" t="s">
        <v>33</v>
      </c>
      <c r="W15" s="113">
        <v>0.25</v>
      </c>
    </row>
    <row r="16" spans="1:23" s="38" customFormat="1" ht="30" customHeight="1">
      <c r="A16" s="37">
        <v>2</v>
      </c>
      <c r="B16" s="29">
        <v>500</v>
      </c>
      <c r="C16" s="29" t="s">
        <v>44</v>
      </c>
      <c r="D16" s="30" t="s">
        <v>24</v>
      </c>
      <c r="E16" s="31"/>
      <c r="F16" s="29" t="s">
        <v>36</v>
      </c>
      <c r="G16" s="111" t="s">
        <v>27</v>
      </c>
      <c r="H16" s="163"/>
      <c r="I16" s="33" t="s">
        <v>37</v>
      </c>
      <c r="J16" s="129">
        <v>0.75</v>
      </c>
      <c r="K16" s="135" t="s">
        <v>38</v>
      </c>
      <c r="L16" s="129">
        <v>0.25</v>
      </c>
      <c r="M16" s="138"/>
      <c r="N16" s="139"/>
      <c r="O16" s="71"/>
      <c r="P16" s="34"/>
      <c r="Q16" s="156"/>
      <c r="R16" s="33"/>
      <c r="S16" s="129"/>
      <c r="T16" s="135"/>
      <c r="U16" s="129"/>
      <c r="V16" s="71"/>
      <c r="W16" s="34"/>
    </row>
    <row r="17" spans="1:103" s="38" customFormat="1" ht="24.75" customHeight="1" thickBot="1">
      <c r="A17" s="84">
        <v>1</v>
      </c>
      <c r="B17" s="85">
        <v>600</v>
      </c>
      <c r="C17" s="85" t="s">
        <v>45</v>
      </c>
      <c r="D17" s="92" t="s">
        <v>24</v>
      </c>
      <c r="E17" s="93"/>
      <c r="F17" s="85" t="s">
        <v>36</v>
      </c>
      <c r="G17" s="112" t="s">
        <v>27</v>
      </c>
      <c r="H17" s="164"/>
      <c r="I17" s="89" t="s">
        <v>37</v>
      </c>
      <c r="J17" s="130">
        <v>0.75</v>
      </c>
      <c r="K17" s="136" t="s">
        <v>38</v>
      </c>
      <c r="L17" s="130">
        <v>0.25</v>
      </c>
      <c r="M17" s="140"/>
      <c r="N17" s="141"/>
      <c r="O17" s="137"/>
      <c r="P17" s="90"/>
      <c r="Q17" s="157"/>
      <c r="R17" s="89"/>
      <c r="S17" s="130"/>
      <c r="T17" s="136"/>
      <c r="U17" s="130"/>
      <c r="V17" s="137"/>
      <c r="W17" s="90"/>
    </row>
    <row r="18" spans="1:103" s="38" customFormat="1">
      <c r="B18" s="39"/>
      <c r="C18" s="40"/>
      <c r="G18" s="40"/>
      <c r="H18" s="40"/>
      <c r="I18" s="40"/>
    </row>
    <row r="19" spans="1:103" s="38" customFormat="1">
      <c r="B19" s="39"/>
      <c r="C19" s="40"/>
      <c r="D19" s="41"/>
      <c r="E19" s="42"/>
      <c r="F19" s="43"/>
      <c r="I19" s="40"/>
    </row>
    <row r="20" spans="1:103" s="44" customFormat="1">
      <c r="D20" s="45"/>
      <c r="E20" s="46"/>
      <c r="F20" s="46"/>
    </row>
    <row r="21" spans="1:103" s="3" customFormat="1">
      <c r="D21" s="47"/>
      <c r="E21" s="47"/>
      <c r="F21" s="47"/>
    </row>
    <row r="22" spans="1:103" s="3" customFormat="1">
      <c r="D22" s="47"/>
      <c r="E22" s="47"/>
      <c r="F22" s="47"/>
    </row>
    <row r="23" spans="1:103" s="3" customFormat="1">
      <c r="D23" s="48"/>
      <c r="E23" s="48"/>
      <c r="F23" s="48"/>
    </row>
    <row r="24" spans="1:103" s="3" customFormat="1">
      <c r="D24" s="48"/>
      <c r="E24" s="48"/>
      <c r="F24" s="48"/>
      <c r="AA24" s="49"/>
    </row>
    <row r="25" spans="1:103" s="3" customFormat="1">
      <c r="D25" s="48"/>
      <c r="E25" s="48"/>
      <c r="F25" s="48"/>
      <c r="AA25" s="49"/>
      <c r="CV25" s="50"/>
      <c r="CY25" s="50"/>
    </row>
    <row r="26" spans="1:103">
      <c r="D26" s="48"/>
      <c r="E26" s="48"/>
      <c r="F26" s="48"/>
      <c r="AA26" s="51"/>
    </row>
    <row r="27" spans="1:103">
      <c r="CV27" s="52"/>
    </row>
    <row r="28" spans="1:103">
      <c r="CV28" s="53"/>
      <c r="CY28" s="53"/>
    </row>
    <row r="31" spans="1:103">
      <c r="CX31" s="54"/>
    </row>
  </sheetData>
  <mergeCells count="2">
    <mergeCell ref="H7:H17"/>
    <mergeCell ref="Q7:Q17"/>
  </mergeCells>
  <phoneticPr fontId="2" type="noConversion"/>
  <printOptions gridLines="1"/>
  <pageMargins left="0.38" right="0.78740157499999996" top="0.984251969" bottom="0.984251969" header="0.5" footer="0.5"/>
  <pageSetup paperSize="9" scale="5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workbookViewId="0">
      <selection activeCell="M2" sqref="M2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4" style="2" customWidth="1"/>
    <col min="4" max="4" width="10" style="2" customWidth="1"/>
    <col min="5" max="5" width="9.140625" style="2" customWidth="1"/>
    <col min="6" max="6" width="11.28515625" style="2" bestFit="1" customWidth="1"/>
    <col min="7" max="7" width="9.42578125" style="5" customWidth="1"/>
    <col min="8" max="8" width="3" style="2" customWidth="1"/>
    <col min="9" max="9" width="11.28515625" style="2" customWidth="1"/>
    <col min="10" max="11" width="12.7109375" style="2" customWidth="1"/>
    <col min="12" max="12" width="12.7109375" style="2" bestFit="1" customWidth="1"/>
    <col min="13" max="13" width="11" style="2" customWidth="1"/>
    <col min="14" max="14" width="11.42578125" style="2" customWidth="1"/>
    <col min="15" max="15" width="10.85546875" style="2" customWidth="1"/>
    <col min="16" max="16" width="12" style="2" customWidth="1"/>
    <col min="17" max="17" width="3.28515625" style="2" customWidth="1"/>
    <col min="18" max="18" width="11.28515625" style="2" customWidth="1"/>
    <col min="19" max="19" width="10.85546875" style="2" customWidth="1"/>
    <col min="20" max="20" width="11.140625" style="2" customWidth="1"/>
    <col min="21" max="21" width="11.28515625" style="2" customWidth="1"/>
    <col min="22" max="22" width="11.42578125" style="2" customWidth="1"/>
    <col min="23" max="23" width="10.8554687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D1" s="3"/>
      <c r="E1" s="4"/>
      <c r="F1" s="4"/>
      <c r="H1" s="100"/>
      <c r="I1" s="102"/>
      <c r="J1" s="103"/>
      <c r="K1" s="104"/>
      <c r="L1" s="105"/>
      <c r="M1" s="106"/>
      <c r="N1" s="101"/>
      <c r="O1" s="1"/>
      <c r="Q1" s="1"/>
    </row>
    <row r="2" spans="1:23" ht="18.75" customHeight="1">
      <c r="A2" s="7" t="s">
        <v>1</v>
      </c>
      <c r="B2" s="1" t="s">
        <v>76</v>
      </c>
      <c r="C2" s="11"/>
      <c r="D2" s="8" t="s">
        <v>46</v>
      </c>
      <c r="E2" s="55"/>
      <c r="F2" s="8" t="s">
        <v>77</v>
      </c>
      <c r="G2" s="7"/>
      <c r="I2" s="107" t="s">
        <v>5</v>
      </c>
      <c r="J2" s="9" t="s">
        <v>78</v>
      </c>
      <c r="K2" s="108"/>
      <c r="L2" s="109"/>
      <c r="M2" s="109"/>
      <c r="O2" s="10"/>
      <c r="Q2" s="10"/>
      <c r="R2" s="10"/>
    </row>
    <row r="3" spans="1:23" ht="18">
      <c r="A3" s="7" t="s">
        <v>7</v>
      </c>
      <c r="B3" s="1" t="s">
        <v>79</v>
      </c>
      <c r="D3" s="11" t="s">
        <v>9</v>
      </c>
      <c r="E3" s="55"/>
      <c r="F3" s="114">
        <v>0.35416666666666669</v>
      </c>
      <c r="G3" s="1"/>
      <c r="I3" s="8" t="s">
        <v>10</v>
      </c>
      <c r="J3" s="9" t="s">
        <v>80</v>
      </c>
      <c r="K3" s="12"/>
    </row>
    <row r="4" spans="1:23" ht="18">
      <c r="D4" s="9" t="s">
        <v>49</v>
      </c>
      <c r="E4" s="55"/>
      <c r="F4" s="114">
        <v>0.52083333333333337</v>
      </c>
      <c r="G4" s="1"/>
      <c r="I4" s="11" t="s">
        <v>13</v>
      </c>
      <c r="J4" s="13">
        <v>2050</v>
      </c>
    </row>
    <row r="5" spans="1:23" ht="18">
      <c r="B5" s="7"/>
      <c r="I5" s="11" t="s">
        <v>14</v>
      </c>
      <c r="J5" s="9" t="s">
        <v>92</v>
      </c>
      <c r="K5" s="11" t="s">
        <v>91</v>
      </c>
      <c r="L5" s="13">
        <v>34.744</v>
      </c>
    </row>
    <row r="6" spans="1:23" ht="16.5" thickBot="1">
      <c r="I6" s="14"/>
      <c r="K6" s="115"/>
      <c r="M6" s="14"/>
    </row>
    <row r="7" spans="1:23" s="3" customFormat="1" ht="25.5">
      <c r="A7" s="15" t="s">
        <v>15</v>
      </c>
      <c r="B7" s="16" t="s">
        <v>16</v>
      </c>
      <c r="C7" s="16" t="s">
        <v>17</v>
      </c>
      <c r="D7" s="16" t="s">
        <v>81</v>
      </c>
      <c r="E7" s="16" t="s">
        <v>19</v>
      </c>
      <c r="F7" s="16" t="s">
        <v>82</v>
      </c>
      <c r="G7" s="17" t="s">
        <v>20</v>
      </c>
      <c r="H7" s="161" t="s">
        <v>83</v>
      </c>
      <c r="I7" s="15" t="s">
        <v>21</v>
      </c>
      <c r="J7" s="127" t="s">
        <v>22</v>
      </c>
      <c r="K7" s="132" t="s">
        <v>21</v>
      </c>
      <c r="L7" s="127" t="s">
        <v>22</v>
      </c>
      <c r="M7" s="132" t="s">
        <v>21</v>
      </c>
      <c r="N7" s="127" t="s">
        <v>22</v>
      </c>
      <c r="O7" s="125" t="s">
        <v>21</v>
      </c>
      <c r="P7" s="18" t="s">
        <v>22</v>
      </c>
      <c r="Q7" s="155" t="s">
        <v>84</v>
      </c>
      <c r="R7" s="15" t="s">
        <v>21</v>
      </c>
      <c r="S7" s="127" t="s">
        <v>22</v>
      </c>
      <c r="T7" s="132" t="s">
        <v>21</v>
      </c>
      <c r="U7" s="17" t="s">
        <v>22</v>
      </c>
      <c r="V7" s="15" t="s">
        <v>21</v>
      </c>
      <c r="W7" s="127" t="s">
        <v>22</v>
      </c>
    </row>
    <row r="8" spans="1:23" s="27" customFormat="1" ht="30.75" customHeight="1">
      <c r="A8" s="19">
        <v>10</v>
      </c>
      <c r="B8" s="21">
        <v>610</v>
      </c>
      <c r="C8" s="21" t="s">
        <v>23</v>
      </c>
      <c r="D8" s="116">
        <v>1610</v>
      </c>
      <c r="E8" s="23" t="s">
        <v>25</v>
      </c>
      <c r="F8" s="20" t="s">
        <v>26</v>
      </c>
      <c r="G8" s="24" t="s">
        <v>27</v>
      </c>
      <c r="H8" s="159"/>
      <c r="I8" s="25" t="s">
        <v>28</v>
      </c>
      <c r="J8" s="128" t="s">
        <v>74</v>
      </c>
      <c r="K8" s="133" t="s">
        <v>30</v>
      </c>
      <c r="L8" s="134" t="s">
        <v>31</v>
      </c>
      <c r="M8" s="133" t="s">
        <v>32</v>
      </c>
      <c r="N8" s="134" t="s">
        <v>29</v>
      </c>
      <c r="O8" s="126" t="s">
        <v>33</v>
      </c>
      <c r="P8" s="26" t="s">
        <v>34</v>
      </c>
      <c r="Q8" s="156"/>
      <c r="R8" s="25" t="s">
        <v>28</v>
      </c>
      <c r="S8" s="142">
        <v>0.5</v>
      </c>
      <c r="T8" s="133" t="s">
        <v>30</v>
      </c>
      <c r="U8" s="143">
        <v>0.25</v>
      </c>
      <c r="V8" s="133" t="s">
        <v>33</v>
      </c>
      <c r="W8" s="113">
        <v>0.25</v>
      </c>
    </row>
    <row r="9" spans="1:23" s="27" customFormat="1" ht="30" customHeight="1">
      <c r="A9" s="28">
        <v>9</v>
      </c>
      <c r="B9" s="29">
        <v>630</v>
      </c>
      <c r="C9" s="29" t="s">
        <v>44</v>
      </c>
      <c r="D9" s="117">
        <v>995</v>
      </c>
      <c r="E9" s="31"/>
      <c r="F9" s="29" t="s">
        <v>36</v>
      </c>
      <c r="G9" s="32" t="s">
        <v>27</v>
      </c>
      <c r="H9" s="159"/>
      <c r="I9" s="33" t="s">
        <v>37</v>
      </c>
      <c r="J9" s="129">
        <v>0.88</v>
      </c>
      <c r="K9" s="135" t="s">
        <v>38</v>
      </c>
      <c r="L9" s="129">
        <v>0.12</v>
      </c>
      <c r="M9" s="138"/>
      <c r="N9" s="139"/>
      <c r="O9" s="71"/>
      <c r="P9" s="34"/>
      <c r="Q9" s="156"/>
      <c r="R9" s="33"/>
      <c r="S9" s="129"/>
      <c r="T9" s="135"/>
      <c r="U9" s="129"/>
      <c r="V9" s="144"/>
      <c r="W9" s="34"/>
    </row>
    <row r="10" spans="1:23" s="27" customFormat="1" ht="30" customHeight="1">
      <c r="A10" s="36">
        <v>8</v>
      </c>
      <c r="B10" s="21">
        <v>960</v>
      </c>
      <c r="C10" s="20" t="s">
        <v>40</v>
      </c>
      <c r="D10" s="116">
        <v>1804</v>
      </c>
      <c r="E10" s="23" t="s">
        <v>25</v>
      </c>
      <c r="F10" s="20" t="s">
        <v>26</v>
      </c>
      <c r="G10" s="24" t="s">
        <v>27</v>
      </c>
      <c r="H10" s="159"/>
      <c r="I10" s="25" t="s">
        <v>28</v>
      </c>
      <c r="J10" s="128" t="s">
        <v>74</v>
      </c>
      <c r="K10" s="133" t="s">
        <v>30</v>
      </c>
      <c r="L10" s="134" t="s">
        <v>31</v>
      </c>
      <c r="M10" s="133" t="s">
        <v>32</v>
      </c>
      <c r="N10" s="134" t="s">
        <v>29</v>
      </c>
      <c r="O10" s="126" t="s">
        <v>33</v>
      </c>
      <c r="P10" s="26" t="s">
        <v>34</v>
      </c>
      <c r="Q10" s="156"/>
      <c r="R10" s="25" t="s">
        <v>28</v>
      </c>
      <c r="S10" s="142">
        <v>0.5</v>
      </c>
      <c r="T10" s="133" t="s">
        <v>30</v>
      </c>
      <c r="U10" s="143">
        <v>0.25</v>
      </c>
      <c r="V10" s="133" t="s">
        <v>33</v>
      </c>
      <c r="W10" s="113">
        <v>0.25</v>
      </c>
    </row>
    <row r="11" spans="1:23" s="27" customFormat="1" ht="30" customHeight="1">
      <c r="A11" s="35">
        <v>7</v>
      </c>
      <c r="B11" s="29">
        <v>980</v>
      </c>
      <c r="C11" s="29" t="s">
        <v>39</v>
      </c>
      <c r="D11" s="117">
        <v>1004</v>
      </c>
      <c r="E11" s="31"/>
      <c r="F11" s="29" t="s">
        <v>36</v>
      </c>
      <c r="G11" s="32" t="s">
        <v>27</v>
      </c>
      <c r="H11" s="159"/>
      <c r="I11" s="33" t="s">
        <v>37</v>
      </c>
      <c r="J11" s="129">
        <v>0.88</v>
      </c>
      <c r="K11" s="135" t="s">
        <v>38</v>
      </c>
      <c r="L11" s="129">
        <v>0.12</v>
      </c>
      <c r="M11" s="138"/>
      <c r="N11" s="139"/>
      <c r="O11" s="71"/>
      <c r="P11" s="34"/>
      <c r="Q11" s="156"/>
      <c r="R11" s="33"/>
      <c r="S11" s="129"/>
      <c r="T11" s="135"/>
      <c r="U11" s="129"/>
      <c r="V11" s="144"/>
      <c r="W11" s="34"/>
    </row>
    <row r="12" spans="1:23" s="27" customFormat="1" ht="30" customHeight="1">
      <c r="A12" s="36">
        <v>6</v>
      </c>
      <c r="B12" s="20">
        <v>1460</v>
      </c>
      <c r="C12" s="20" t="s">
        <v>41</v>
      </c>
      <c r="D12" s="116">
        <v>1125</v>
      </c>
      <c r="E12" s="23" t="s">
        <v>25</v>
      </c>
      <c r="F12" s="20" t="s">
        <v>26</v>
      </c>
      <c r="G12" s="24" t="s">
        <v>27</v>
      </c>
      <c r="H12" s="159"/>
      <c r="I12" s="25" t="s">
        <v>28</v>
      </c>
      <c r="J12" s="128" t="s">
        <v>74</v>
      </c>
      <c r="K12" s="133" t="s">
        <v>30</v>
      </c>
      <c r="L12" s="134" t="s">
        <v>31</v>
      </c>
      <c r="M12" s="133" t="s">
        <v>32</v>
      </c>
      <c r="N12" s="134" t="s">
        <v>29</v>
      </c>
      <c r="O12" s="126" t="s">
        <v>33</v>
      </c>
      <c r="P12" s="26" t="s">
        <v>34</v>
      </c>
      <c r="Q12" s="156"/>
      <c r="R12" s="25" t="s">
        <v>28</v>
      </c>
      <c r="S12" s="142">
        <v>0.5</v>
      </c>
      <c r="T12" s="133" t="s">
        <v>30</v>
      </c>
      <c r="U12" s="143">
        <v>0.25</v>
      </c>
      <c r="V12" s="133" t="s">
        <v>33</v>
      </c>
      <c r="W12" s="113">
        <v>0.25</v>
      </c>
    </row>
    <row r="13" spans="1:23" s="27" customFormat="1" ht="30" customHeight="1">
      <c r="A13" s="35">
        <v>5</v>
      </c>
      <c r="B13" s="29">
        <v>1480</v>
      </c>
      <c r="C13" s="29" t="s">
        <v>43</v>
      </c>
      <c r="D13" s="117">
        <v>961</v>
      </c>
      <c r="E13" s="31"/>
      <c r="F13" s="29" t="s">
        <v>36</v>
      </c>
      <c r="G13" s="32" t="s">
        <v>27</v>
      </c>
      <c r="H13" s="159"/>
      <c r="I13" s="33" t="s">
        <v>37</v>
      </c>
      <c r="J13" s="129">
        <v>0.88</v>
      </c>
      <c r="K13" s="135" t="s">
        <v>38</v>
      </c>
      <c r="L13" s="129">
        <v>0.12</v>
      </c>
      <c r="M13" s="138"/>
      <c r="N13" s="139"/>
      <c r="O13" s="71"/>
      <c r="P13" s="34"/>
      <c r="Q13" s="156"/>
      <c r="R13" s="33"/>
      <c r="S13" s="129"/>
      <c r="T13" s="135"/>
      <c r="U13" s="129"/>
      <c r="V13" s="144"/>
      <c r="W13" s="34"/>
    </row>
    <row r="14" spans="1:23" s="27" customFormat="1" ht="30" customHeight="1">
      <c r="A14" s="36">
        <v>4</v>
      </c>
      <c r="B14" s="20">
        <v>1760</v>
      </c>
      <c r="C14" s="20" t="s">
        <v>42</v>
      </c>
      <c r="D14" s="116">
        <v>1186</v>
      </c>
      <c r="E14" s="23" t="s">
        <v>25</v>
      </c>
      <c r="F14" s="20" t="s">
        <v>26</v>
      </c>
      <c r="G14" s="24" t="s">
        <v>27</v>
      </c>
      <c r="H14" s="159"/>
      <c r="I14" s="25" t="s">
        <v>28</v>
      </c>
      <c r="J14" s="128" t="s">
        <v>74</v>
      </c>
      <c r="K14" s="133" t="s">
        <v>30</v>
      </c>
      <c r="L14" s="134" t="s">
        <v>31</v>
      </c>
      <c r="M14" s="133" t="s">
        <v>32</v>
      </c>
      <c r="N14" s="134" t="s">
        <v>29</v>
      </c>
      <c r="O14" s="126" t="s">
        <v>33</v>
      </c>
      <c r="P14" s="26" t="s">
        <v>34</v>
      </c>
      <c r="Q14" s="156"/>
      <c r="R14" s="25" t="s">
        <v>28</v>
      </c>
      <c r="S14" s="142">
        <v>0.5</v>
      </c>
      <c r="T14" s="133" t="s">
        <v>30</v>
      </c>
      <c r="U14" s="143">
        <v>0.25</v>
      </c>
      <c r="V14" s="133" t="s">
        <v>33</v>
      </c>
      <c r="W14" s="113">
        <v>0.25</v>
      </c>
    </row>
    <row r="15" spans="1:23" s="27" customFormat="1" ht="30" customHeight="1">
      <c r="A15" s="35">
        <v>3</v>
      </c>
      <c r="B15" s="29">
        <v>1780</v>
      </c>
      <c r="C15" s="29" t="s">
        <v>35</v>
      </c>
      <c r="D15" s="117">
        <v>868</v>
      </c>
      <c r="E15" s="31"/>
      <c r="F15" s="29" t="s">
        <v>36</v>
      </c>
      <c r="G15" s="32" t="s">
        <v>27</v>
      </c>
      <c r="H15" s="159"/>
      <c r="I15" s="33" t="s">
        <v>37</v>
      </c>
      <c r="J15" s="129">
        <v>0.88</v>
      </c>
      <c r="K15" s="135" t="s">
        <v>38</v>
      </c>
      <c r="L15" s="129">
        <v>0.12</v>
      </c>
      <c r="M15" s="138"/>
      <c r="N15" s="139"/>
      <c r="O15" s="71"/>
      <c r="P15" s="34"/>
      <c r="Q15" s="156"/>
      <c r="R15" s="33"/>
      <c r="S15" s="129"/>
      <c r="T15" s="135"/>
      <c r="U15" s="129"/>
      <c r="V15" s="144"/>
      <c r="W15" s="34"/>
    </row>
    <row r="16" spans="1:23" s="38" customFormat="1" ht="30" customHeight="1">
      <c r="A16" s="72">
        <v>2</v>
      </c>
      <c r="B16" s="60">
        <v>1990</v>
      </c>
      <c r="C16" s="20" t="s">
        <v>85</v>
      </c>
      <c r="D16" s="116">
        <v>1138</v>
      </c>
      <c r="E16" s="23" t="s">
        <v>25</v>
      </c>
      <c r="F16" s="20" t="s">
        <v>26</v>
      </c>
      <c r="G16" s="24" t="s">
        <v>27</v>
      </c>
      <c r="H16" s="159"/>
      <c r="I16" s="25" t="s">
        <v>28</v>
      </c>
      <c r="J16" s="128" t="s">
        <v>74</v>
      </c>
      <c r="K16" s="133" t="s">
        <v>30</v>
      </c>
      <c r="L16" s="134" t="s">
        <v>31</v>
      </c>
      <c r="M16" s="133" t="s">
        <v>32</v>
      </c>
      <c r="N16" s="134" t="s">
        <v>29</v>
      </c>
      <c r="O16" s="126" t="s">
        <v>33</v>
      </c>
      <c r="P16" s="26" t="s">
        <v>34</v>
      </c>
      <c r="Q16" s="156"/>
      <c r="R16" s="25" t="s">
        <v>28</v>
      </c>
      <c r="S16" s="142">
        <v>0.5</v>
      </c>
      <c r="T16" s="133" t="s">
        <v>30</v>
      </c>
      <c r="U16" s="143">
        <v>0.25</v>
      </c>
      <c r="V16" s="133" t="s">
        <v>33</v>
      </c>
      <c r="W16" s="113">
        <v>0.25</v>
      </c>
    </row>
    <row r="17" spans="1:102" s="38" customFormat="1" ht="24.75" customHeight="1" thickBot="1">
      <c r="A17" s="84">
        <v>1</v>
      </c>
      <c r="B17" s="85">
        <v>2010</v>
      </c>
      <c r="C17" s="85" t="s">
        <v>45</v>
      </c>
      <c r="D17" s="118">
        <v>918</v>
      </c>
      <c r="E17" s="93"/>
      <c r="F17" s="85" t="s">
        <v>36</v>
      </c>
      <c r="G17" s="88" t="s">
        <v>27</v>
      </c>
      <c r="H17" s="160"/>
      <c r="I17" s="89" t="s">
        <v>37</v>
      </c>
      <c r="J17" s="130">
        <v>0.88</v>
      </c>
      <c r="K17" s="136" t="s">
        <v>38</v>
      </c>
      <c r="L17" s="130">
        <v>0.12</v>
      </c>
      <c r="M17" s="140"/>
      <c r="N17" s="141"/>
      <c r="O17" s="137"/>
      <c r="P17" s="90"/>
      <c r="Q17" s="157"/>
      <c r="R17" s="89"/>
      <c r="S17" s="130"/>
      <c r="T17" s="136"/>
      <c r="U17" s="130"/>
      <c r="V17" s="145"/>
      <c r="W17" s="90"/>
    </row>
    <row r="18" spans="1:102" s="38" customFormat="1">
      <c r="B18" s="39"/>
      <c r="C18" s="40"/>
      <c r="G18" s="40"/>
      <c r="H18" s="40"/>
    </row>
    <row r="19" spans="1:102" s="38" customFormat="1">
      <c r="B19" s="39"/>
      <c r="C19" s="40"/>
      <c r="D19" s="41"/>
      <c r="E19" s="42"/>
      <c r="F19" s="43"/>
      <c r="H19" s="40"/>
    </row>
    <row r="20" spans="1:102" s="44" customFormat="1">
      <c r="D20" s="45"/>
      <c r="E20" s="46"/>
      <c r="F20" s="46"/>
    </row>
    <row r="21" spans="1:102" s="3" customFormat="1">
      <c r="D21" s="47"/>
      <c r="E21" s="47"/>
      <c r="F21" s="47"/>
    </row>
    <row r="22" spans="1:102" s="3" customFormat="1">
      <c r="D22" s="47"/>
      <c r="E22" s="47"/>
      <c r="F22" s="47"/>
    </row>
    <row r="23" spans="1:102" s="3" customFormat="1">
      <c r="D23" s="48"/>
      <c r="E23" s="48"/>
      <c r="F23" s="48"/>
    </row>
    <row r="24" spans="1:102" s="3" customFormat="1">
      <c r="D24" s="48"/>
      <c r="E24" s="48"/>
      <c r="F24" s="48"/>
      <c r="Z24" s="49"/>
    </row>
    <row r="25" spans="1:102" s="3" customFormat="1">
      <c r="D25" s="48"/>
      <c r="E25" s="48"/>
      <c r="F25" s="48"/>
      <c r="Z25" s="49"/>
      <c r="CU25" s="50"/>
      <c r="CX25" s="50"/>
    </row>
    <row r="26" spans="1:102">
      <c r="D26" s="48"/>
      <c r="E26" s="48"/>
      <c r="F26" s="48"/>
      <c r="Z26" s="51"/>
    </row>
    <row r="27" spans="1:102">
      <c r="CU27" s="52"/>
    </row>
    <row r="28" spans="1:102">
      <c r="CU28" s="53"/>
      <c r="CX28" s="53"/>
    </row>
    <row r="31" spans="1:102">
      <c r="CW31" s="54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50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31"/>
  <sheetViews>
    <sheetView workbookViewId="0">
      <selection activeCell="W14" sqref="W14"/>
    </sheetView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7.28515625" style="2" customWidth="1"/>
    <col min="4" max="4" width="10" style="2" customWidth="1"/>
    <col min="5" max="5" width="9.140625" style="2" customWidth="1"/>
    <col min="6" max="6" width="11.28515625" style="2" bestFit="1" customWidth="1"/>
    <col min="7" max="7" width="9.42578125" style="5" customWidth="1"/>
    <col min="8" max="8" width="3" style="2" customWidth="1"/>
    <col min="9" max="9" width="11.28515625" style="2" customWidth="1"/>
    <col min="10" max="10" width="11.85546875" style="2" bestFit="1" customWidth="1"/>
    <col min="11" max="11" width="10.5703125" style="2" customWidth="1"/>
    <col min="12" max="12" width="10.85546875" style="2" customWidth="1"/>
    <col min="13" max="13" width="11" style="2" customWidth="1"/>
    <col min="14" max="14" width="11.85546875" style="2" customWidth="1"/>
    <col min="15" max="15" width="10.85546875" style="2" customWidth="1"/>
    <col min="16" max="16" width="12" style="2" customWidth="1"/>
    <col min="17" max="17" width="3.28515625" style="2" customWidth="1"/>
    <col min="18" max="18" width="11.28515625" style="2" customWidth="1"/>
    <col min="19" max="19" width="11.7109375" style="2" customWidth="1"/>
    <col min="20" max="20" width="11.140625" style="2" customWidth="1"/>
    <col min="21" max="21" width="11.28515625" style="2" customWidth="1"/>
    <col min="22" max="22" width="11.42578125" style="2" customWidth="1"/>
    <col min="23" max="23" width="10.85546875" style="2" customWidth="1"/>
    <col min="24" max="24" width="13.28515625" style="2" customWidth="1"/>
    <col min="25" max="25" width="9.42578125" style="2" customWidth="1"/>
    <col min="26" max="26" width="13.28515625" style="2" customWidth="1"/>
    <col min="27" max="27" width="14.5703125" style="2" customWidth="1"/>
    <col min="28" max="32" width="8.85546875" style="2" customWidth="1"/>
    <col min="33" max="33" width="11.42578125" style="2" customWidth="1"/>
    <col min="34" max="16384" width="8.85546875" style="2"/>
  </cols>
  <sheetData>
    <row r="1" spans="1:23" ht="23.25">
      <c r="A1" s="1" t="s">
        <v>0</v>
      </c>
      <c r="D1" s="3"/>
      <c r="E1" s="4"/>
      <c r="F1" s="4"/>
      <c r="H1" s="100"/>
      <c r="I1" s="102"/>
      <c r="J1" s="103"/>
      <c r="K1" s="104"/>
      <c r="L1" s="105"/>
      <c r="M1" s="106"/>
      <c r="N1" s="101"/>
      <c r="O1" s="1"/>
      <c r="Q1" s="1"/>
    </row>
    <row r="2" spans="1:23" ht="18.75" customHeight="1">
      <c r="A2" s="7" t="s">
        <v>1</v>
      </c>
      <c r="B2" s="1" t="s">
        <v>76</v>
      </c>
      <c r="C2" s="11"/>
      <c r="D2" s="8" t="s">
        <v>46</v>
      </c>
      <c r="E2" s="55"/>
      <c r="F2" s="8" t="s">
        <v>77</v>
      </c>
      <c r="G2" s="7"/>
      <c r="I2" s="107" t="s">
        <v>5</v>
      </c>
      <c r="J2" s="9" t="s">
        <v>78</v>
      </c>
      <c r="K2" s="108"/>
      <c r="L2" s="109"/>
      <c r="M2" s="109"/>
      <c r="O2" s="10"/>
      <c r="Q2" s="10"/>
      <c r="R2" s="10"/>
    </row>
    <row r="3" spans="1:23" ht="18">
      <c r="A3" s="7" t="s">
        <v>7</v>
      </c>
      <c r="B3" s="1" t="s">
        <v>86</v>
      </c>
      <c r="D3" s="11" t="s">
        <v>87</v>
      </c>
      <c r="E3" s="55"/>
      <c r="F3" s="114">
        <v>0.47916666666666669</v>
      </c>
      <c r="G3" s="1"/>
      <c r="I3" s="8" t="s">
        <v>10</v>
      </c>
      <c r="J3" s="9" t="s">
        <v>80</v>
      </c>
      <c r="K3" s="12"/>
    </row>
    <row r="4" spans="1:23" ht="18">
      <c r="D4" s="9" t="s">
        <v>88</v>
      </c>
      <c r="E4" s="55"/>
      <c r="F4" s="114">
        <v>0.64583333333333337</v>
      </c>
      <c r="G4" s="1"/>
      <c r="I4" s="11" t="s">
        <v>13</v>
      </c>
      <c r="J4" s="13">
        <v>2050</v>
      </c>
    </row>
    <row r="5" spans="1:23" ht="18">
      <c r="B5" s="7"/>
      <c r="I5" s="11" t="s">
        <v>14</v>
      </c>
      <c r="J5" s="83" t="s">
        <v>89</v>
      </c>
      <c r="K5" s="11"/>
      <c r="L5" s="13"/>
    </row>
    <row r="6" spans="1:23" ht="13.5" thickBot="1">
      <c r="I6" s="14"/>
      <c r="M6" s="14"/>
    </row>
    <row r="7" spans="1:23" s="3" customFormat="1" ht="25.5" customHeight="1">
      <c r="A7" s="15" t="s">
        <v>15</v>
      </c>
      <c r="B7" s="16" t="s">
        <v>16</v>
      </c>
      <c r="C7" s="16" t="s">
        <v>17</v>
      </c>
      <c r="D7" s="16" t="s">
        <v>81</v>
      </c>
      <c r="E7" s="16" t="s">
        <v>19</v>
      </c>
      <c r="F7" s="16" t="s">
        <v>75</v>
      </c>
      <c r="G7" s="17" t="s">
        <v>20</v>
      </c>
      <c r="H7" s="161" t="s">
        <v>73</v>
      </c>
      <c r="I7" s="15" t="s">
        <v>21</v>
      </c>
      <c r="J7" s="127" t="s">
        <v>22</v>
      </c>
      <c r="K7" s="132" t="s">
        <v>21</v>
      </c>
      <c r="L7" s="127" t="s">
        <v>22</v>
      </c>
      <c r="M7" s="132" t="s">
        <v>21</v>
      </c>
      <c r="N7" s="127" t="s">
        <v>22</v>
      </c>
      <c r="O7" s="125" t="s">
        <v>21</v>
      </c>
      <c r="P7" s="18" t="s">
        <v>22</v>
      </c>
      <c r="Q7" s="155" t="s">
        <v>84</v>
      </c>
      <c r="R7" s="15" t="s">
        <v>21</v>
      </c>
      <c r="S7" s="127" t="s">
        <v>22</v>
      </c>
      <c r="T7" s="132" t="s">
        <v>21</v>
      </c>
      <c r="U7" s="127" t="s">
        <v>22</v>
      </c>
      <c r="V7" s="125" t="s">
        <v>21</v>
      </c>
      <c r="W7" s="18" t="s">
        <v>22</v>
      </c>
    </row>
    <row r="8" spans="1:23" s="27" customFormat="1" ht="30.75" customHeight="1">
      <c r="A8" s="119">
        <v>10</v>
      </c>
      <c r="B8" s="20">
        <v>40</v>
      </c>
      <c r="C8" s="20" t="s">
        <v>23</v>
      </c>
      <c r="D8" s="122">
        <v>405</v>
      </c>
      <c r="E8" s="23" t="s">
        <v>25</v>
      </c>
      <c r="F8" s="20" t="s">
        <v>26</v>
      </c>
      <c r="G8" s="24" t="s">
        <v>27</v>
      </c>
      <c r="H8" s="159"/>
      <c r="I8" s="25" t="s">
        <v>28</v>
      </c>
      <c r="J8" s="128" t="s">
        <v>74</v>
      </c>
      <c r="K8" s="133" t="s">
        <v>30</v>
      </c>
      <c r="L8" s="134" t="s">
        <v>31</v>
      </c>
      <c r="M8" s="133" t="s">
        <v>32</v>
      </c>
      <c r="N8" s="134" t="s">
        <v>29</v>
      </c>
      <c r="O8" s="126" t="s">
        <v>33</v>
      </c>
      <c r="P8" s="26" t="s">
        <v>34</v>
      </c>
      <c r="Q8" s="156"/>
      <c r="R8" s="25" t="s">
        <v>28</v>
      </c>
      <c r="S8" s="142">
        <v>0.5</v>
      </c>
      <c r="T8" s="133" t="s">
        <v>30</v>
      </c>
      <c r="U8" s="143">
        <v>0.25</v>
      </c>
      <c r="V8" s="126" t="s">
        <v>33</v>
      </c>
      <c r="W8" s="113">
        <v>0.25</v>
      </c>
    </row>
    <row r="9" spans="1:23" s="27" customFormat="1" ht="30" customHeight="1">
      <c r="A9" s="120">
        <v>9</v>
      </c>
      <c r="B9" s="29">
        <v>60</v>
      </c>
      <c r="C9" s="29" t="s">
        <v>44</v>
      </c>
      <c r="D9" s="123">
        <v>242</v>
      </c>
      <c r="E9" s="31"/>
      <c r="F9" s="29" t="s">
        <v>36</v>
      </c>
      <c r="G9" s="32" t="s">
        <v>27</v>
      </c>
      <c r="H9" s="159"/>
      <c r="I9" s="33" t="s">
        <v>37</v>
      </c>
      <c r="J9" s="129">
        <v>0.88</v>
      </c>
      <c r="K9" s="135" t="s">
        <v>38</v>
      </c>
      <c r="L9" s="129">
        <v>0.12</v>
      </c>
      <c r="M9" s="138"/>
      <c r="N9" s="139"/>
      <c r="O9" s="71"/>
      <c r="P9" s="34"/>
      <c r="Q9" s="156"/>
      <c r="R9" s="33"/>
      <c r="S9" s="129"/>
      <c r="T9" s="135"/>
      <c r="U9" s="129"/>
      <c r="V9" s="71"/>
      <c r="W9" s="34"/>
    </row>
    <row r="10" spans="1:23" s="27" customFormat="1" ht="30" customHeight="1">
      <c r="A10" s="36">
        <v>8</v>
      </c>
      <c r="B10" s="20">
        <v>90</v>
      </c>
      <c r="C10" s="20" t="s">
        <v>40</v>
      </c>
      <c r="D10" s="122">
        <v>603</v>
      </c>
      <c r="E10" s="23" t="s">
        <v>25</v>
      </c>
      <c r="F10" s="20" t="s">
        <v>26</v>
      </c>
      <c r="G10" s="24" t="s">
        <v>27</v>
      </c>
      <c r="H10" s="159"/>
      <c r="I10" s="25" t="s">
        <v>28</v>
      </c>
      <c r="J10" s="128" t="s">
        <v>74</v>
      </c>
      <c r="K10" s="133" t="s">
        <v>30</v>
      </c>
      <c r="L10" s="134" t="s">
        <v>31</v>
      </c>
      <c r="M10" s="133" t="s">
        <v>32</v>
      </c>
      <c r="N10" s="134" t="s">
        <v>29</v>
      </c>
      <c r="O10" s="126" t="s">
        <v>33</v>
      </c>
      <c r="P10" s="26" t="s">
        <v>34</v>
      </c>
      <c r="Q10" s="156"/>
      <c r="R10" s="25" t="s">
        <v>28</v>
      </c>
      <c r="S10" s="142">
        <v>0.5</v>
      </c>
      <c r="T10" s="133" t="s">
        <v>30</v>
      </c>
      <c r="U10" s="143">
        <v>0.25</v>
      </c>
      <c r="V10" s="126" t="s">
        <v>33</v>
      </c>
      <c r="W10" s="113">
        <v>0.25</v>
      </c>
    </row>
    <row r="11" spans="1:23" s="27" customFormat="1" ht="30" customHeight="1">
      <c r="A11" s="35">
        <f>A12+1</f>
        <v>7</v>
      </c>
      <c r="B11" s="29">
        <v>100</v>
      </c>
      <c r="C11" s="29" t="s">
        <v>39</v>
      </c>
      <c r="D11" s="123">
        <v>273</v>
      </c>
      <c r="E11" s="31"/>
      <c r="F11" s="29" t="s">
        <v>36</v>
      </c>
      <c r="G11" s="32" t="s">
        <v>27</v>
      </c>
      <c r="H11" s="159"/>
      <c r="I11" s="33" t="s">
        <v>37</v>
      </c>
      <c r="J11" s="129">
        <v>0.88</v>
      </c>
      <c r="K11" s="135" t="s">
        <v>38</v>
      </c>
      <c r="L11" s="129">
        <v>0.12</v>
      </c>
      <c r="M11" s="138"/>
      <c r="N11" s="139"/>
      <c r="O11" s="71"/>
      <c r="P11" s="34"/>
      <c r="Q11" s="156"/>
      <c r="R11" s="33"/>
      <c r="S11" s="129"/>
      <c r="T11" s="135"/>
      <c r="U11" s="129"/>
      <c r="V11" s="71"/>
      <c r="W11" s="34"/>
    </row>
    <row r="12" spans="1:23" s="27" customFormat="1" ht="30" customHeight="1">
      <c r="A12" s="36">
        <f>A13+1</f>
        <v>6</v>
      </c>
      <c r="B12" s="20">
        <v>130</v>
      </c>
      <c r="C12" s="20" t="s">
        <v>41</v>
      </c>
      <c r="D12" s="122">
        <v>786</v>
      </c>
      <c r="E12" s="23" t="s">
        <v>25</v>
      </c>
      <c r="F12" s="20" t="s">
        <v>26</v>
      </c>
      <c r="G12" s="24" t="s">
        <v>27</v>
      </c>
      <c r="H12" s="159"/>
      <c r="I12" s="25" t="s">
        <v>28</v>
      </c>
      <c r="J12" s="128" t="s">
        <v>74</v>
      </c>
      <c r="K12" s="133" t="s">
        <v>30</v>
      </c>
      <c r="L12" s="134" t="s">
        <v>31</v>
      </c>
      <c r="M12" s="133" t="s">
        <v>32</v>
      </c>
      <c r="N12" s="134" t="s">
        <v>29</v>
      </c>
      <c r="O12" s="126" t="s">
        <v>33</v>
      </c>
      <c r="P12" s="26" t="s">
        <v>34</v>
      </c>
      <c r="Q12" s="156"/>
      <c r="R12" s="25" t="s">
        <v>28</v>
      </c>
      <c r="S12" s="142">
        <v>0.5</v>
      </c>
      <c r="T12" s="133" t="s">
        <v>30</v>
      </c>
      <c r="U12" s="143">
        <v>0.25</v>
      </c>
      <c r="V12" s="126" t="s">
        <v>33</v>
      </c>
      <c r="W12" s="113">
        <v>0.25</v>
      </c>
    </row>
    <row r="13" spans="1:23" s="27" customFormat="1" ht="30" customHeight="1">
      <c r="A13" s="36">
        <v>5</v>
      </c>
      <c r="B13" s="20">
        <v>170</v>
      </c>
      <c r="C13" s="20" t="s">
        <v>42</v>
      </c>
      <c r="D13" s="122">
        <v>877</v>
      </c>
      <c r="E13" s="23" t="s">
        <v>25</v>
      </c>
      <c r="F13" s="20" t="s">
        <v>36</v>
      </c>
      <c r="G13" s="24" t="s">
        <v>27</v>
      </c>
      <c r="H13" s="159"/>
      <c r="I13" s="25" t="s">
        <v>28</v>
      </c>
      <c r="J13" s="128" t="s">
        <v>74</v>
      </c>
      <c r="K13" s="133" t="s">
        <v>30</v>
      </c>
      <c r="L13" s="134" t="s">
        <v>31</v>
      </c>
      <c r="M13" s="133" t="s">
        <v>32</v>
      </c>
      <c r="N13" s="134" t="s">
        <v>29</v>
      </c>
      <c r="O13" s="126" t="s">
        <v>33</v>
      </c>
      <c r="P13" s="26" t="s">
        <v>34</v>
      </c>
      <c r="Q13" s="156"/>
      <c r="R13" s="25" t="s">
        <v>28</v>
      </c>
      <c r="S13" s="142">
        <v>0.5</v>
      </c>
      <c r="T13" s="133" t="s">
        <v>30</v>
      </c>
      <c r="U13" s="143">
        <v>0.25</v>
      </c>
      <c r="V13" s="126" t="s">
        <v>33</v>
      </c>
      <c r="W13" s="113">
        <v>0.25</v>
      </c>
    </row>
    <row r="14" spans="1:23" s="27" customFormat="1" ht="30" customHeight="1">
      <c r="A14" s="35">
        <v>4</v>
      </c>
      <c r="B14" s="29">
        <v>190</v>
      </c>
      <c r="C14" s="29" t="s">
        <v>43</v>
      </c>
      <c r="D14" s="123">
        <v>451</v>
      </c>
      <c r="E14" s="31"/>
      <c r="F14" s="29" t="s">
        <v>36</v>
      </c>
      <c r="G14" s="32" t="s">
        <v>27</v>
      </c>
      <c r="H14" s="159"/>
      <c r="I14" s="33" t="s">
        <v>37</v>
      </c>
      <c r="J14" s="129">
        <v>0.88</v>
      </c>
      <c r="K14" s="135" t="s">
        <v>38</v>
      </c>
      <c r="L14" s="129">
        <v>0.12</v>
      </c>
      <c r="M14" s="138"/>
      <c r="N14" s="139"/>
      <c r="O14" s="71"/>
      <c r="P14" s="34"/>
      <c r="Q14" s="156"/>
      <c r="R14" s="33"/>
      <c r="S14" s="129"/>
      <c r="T14" s="135"/>
      <c r="U14" s="129"/>
      <c r="V14" s="71"/>
      <c r="W14" s="34"/>
    </row>
    <row r="15" spans="1:23" s="27" customFormat="1" ht="30" customHeight="1">
      <c r="A15" s="36">
        <v>3</v>
      </c>
      <c r="B15" s="20">
        <v>280</v>
      </c>
      <c r="C15" s="20" t="s">
        <v>90</v>
      </c>
      <c r="D15" s="122">
        <v>1136</v>
      </c>
      <c r="E15" s="23" t="s">
        <v>25</v>
      </c>
      <c r="F15" s="20" t="s">
        <v>26</v>
      </c>
      <c r="G15" s="24" t="s">
        <v>27</v>
      </c>
      <c r="H15" s="159"/>
      <c r="I15" s="25" t="s">
        <v>28</v>
      </c>
      <c r="J15" s="128" t="s">
        <v>74</v>
      </c>
      <c r="K15" s="133" t="s">
        <v>30</v>
      </c>
      <c r="L15" s="134" t="s">
        <v>31</v>
      </c>
      <c r="M15" s="133" t="s">
        <v>32</v>
      </c>
      <c r="N15" s="134" t="s">
        <v>29</v>
      </c>
      <c r="O15" s="126" t="s">
        <v>33</v>
      </c>
      <c r="P15" s="26" t="s">
        <v>34</v>
      </c>
      <c r="Q15" s="156"/>
      <c r="R15" s="25" t="s">
        <v>28</v>
      </c>
      <c r="S15" s="142">
        <v>0.5</v>
      </c>
      <c r="T15" s="133" t="s">
        <v>30</v>
      </c>
      <c r="U15" s="143">
        <v>0.25</v>
      </c>
      <c r="V15" s="126" t="s">
        <v>33</v>
      </c>
      <c r="W15" s="113">
        <v>0.25</v>
      </c>
    </row>
    <row r="16" spans="1:23" s="38" customFormat="1" ht="30" customHeight="1">
      <c r="A16" s="37">
        <v>2</v>
      </c>
      <c r="B16" s="121">
        <v>300</v>
      </c>
      <c r="C16" s="29" t="s">
        <v>35</v>
      </c>
      <c r="D16" s="123">
        <v>424</v>
      </c>
      <c r="E16" s="31"/>
      <c r="F16" s="29" t="s">
        <v>36</v>
      </c>
      <c r="G16" s="32" t="s">
        <v>27</v>
      </c>
      <c r="H16" s="159"/>
      <c r="I16" s="33" t="s">
        <v>37</v>
      </c>
      <c r="J16" s="129">
        <v>0.88</v>
      </c>
      <c r="K16" s="135" t="s">
        <v>38</v>
      </c>
      <c r="L16" s="129">
        <v>0.12</v>
      </c>
      <c r="M16" s="146"/>
      <c r="N16" s="147"/>
      <c r="O16" s="71"/>
      <c r="P16" s="34"/>
      <c r="Q16" s="156"/>
      <c r="R16" s="33"/>
      <c r="S16" s="129"/>
      <c r="T16" s="135"/>
      <c r="U16" s="129"/>
      <c r="V16" s="71"/>
      <c r="W16" s="34"/>
    </row>
    <row r="17" spans="1:102" s="38" customFormat="1" ht="24.75" customHeight="1" thickBot="1">
      <c r="A17" s="84">
        <v>1</v>
      </c>
      <c r="B17" s="85">
        <v>500</v>
      </c>
      <c r="C17" s="85" t="s">
        <v>45</v>
      </c>
      <c r="D17" s="124">
        <v>942</v>
      </c>
      <c r="E17" s="93"/>
      <c r="F17" s="85" t="s">
        <v>36</v>
      </c>
      <c r="G17" s="112" t="s">
        <v>27</v>
      </c>
      <c r="H17" s="160"/>
      <c r="I17" s="89" t="s">
        <v>37</v>
      </c>
      <c r="J17" s="130">
        <v>0.88</v>
      </c>
      <c r="K17" s="136" t="s">
        <v>38</v>
      </c>
      <c r="L17" s="130">
        <v>0.12</v>
      </c>
      <c r="M17" s="140"/>
      <c r="N17" s="141"/>
      <c r="O17" s="137"/>
      <c r="P17" s="90"/>
      <c r="Q17" s="157"/>
      <c r="R17" s="89"/>
      <c r="S17" s="130"/>
      <c r="T17" s="136"/>
      <c r="U17" s="130"/>
      <c r="V17" s="137"/>
      <c r="W17" s="90"/>
    </row>
    <row r="18" spans="1:102" s="38" customFormat="1">
      <c r="B18" s="39"/>
      <c r="C18" s="40"/>
      <c r="G18" s="40"/>
      <c r="H18" s="40"/>
    </row>
    <row r="19" spans="1:102" s="38" customFormat="1">
      <c r="B19" s="39"/>
      <c r="C19" s="40"/>
      <c r="D19" s="41"/>
      <c r="E19" s="42"/>
      <c r="F19" s="43"/>
      <c r="H19" s="40"/>
    </row>
    <row r="20" spans="1:102" s="44" customFormat="1">
      <c r="D20" s="45"/>
      <c r="E20" s="46"/>
      <c r="F20" s="46"/>
    </row>
    <row r="21" spans="1:102" s="3" customFormat="1">
      <c r="D21" s="47"/>
      <c r="E21" s="47"/>
      <c r="F21" s="47"/>
    </row>
    <row r="22" spans="1:102" s="3" customFormat="1">
      <c r="D22" s="47"/>
      <c r="E22" s="47"/>
      <c r="F22" s="47"/>
    </row>
    <row r="23" spans="1:102" s="3" customFormat="1">
      <c r="D23" s="48"/>
      <c r="E23" s="48"/>
      <c r="F23" s="48"/>
    </row>
    <row r="24" spans="1:102" s="3" customFormat="1">
      <c r="D24" s="48"/>
      <c r="E24" s="48"/>
      <c r="F24" s="48"/>
      <c r="Z24" s="49"/>
    </row>
    <row r="25" spans="1:102" s="3" customFormat="1">
      <c r="D25" s="48"/>
      <c r="E25" s="48"/>
      <c r="F25" s="48"/>
      <c r="Z25" s="49"/>
      <c r="CU25" s="50"/>
      <c r="CX25" s="50"/>
    </row>
    <row r="26" spans="1:102">
      <c r="D26" s="48"/>
      <c r="E26" s="48"/>
      <c r="F26" s="48"/>
      <c r="Z26" s="51"/>
    </row>
    <row r="27" spans="1:102">
      <c r="CU27" s="52"/>
    </row>
    <row r="28" spans="1:102">
      <c r="CU28" s="53"/>
      <c r="CX28" s="53"/>
    </row>
    <row r="31" spans="1:102">
      <c r="CW31" s="54"/>
    </row>
  </sheetData>
  <mergeCells count="2">
    <mergeCell ref="Q7:Q17"/>
    <mergeCell ref="H7:H17"/>
  </mergeCells>
  <phoneticPr fontId="2" type="noConversion"/>
  <printOptions gridLines="1"/>
  <pageMargins left="0.38" right="0.78740157499999996" top="0.984251969" bottom="0.984251969" header="0.5" footer="0.5"/>
  <pageSetup paperSize="9" scale="5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ISP1 A3-1</vt:lpstr>
      <vt:lpstr>ISP2 RK2</vt:lpstr>
      <vt:lpstr>ISP3 RK2</vt:lpstr>
      <vt:lpstr>ISP4 E1-1</vt:lpstr>
      <vt:lpstr>ISP5 E1-1</vt:lpstr>
      <vt:lpstr>'ISP1 A3-1'!Zone_d_impression</vt:lpstr>
      <vt:lpstr>'ISP2 RK2'!Zone_d_impression</vt:lpstr>
      <vt:lpstr>'ISP3 RK2'!Zone_d_impression</vt:lpstr>
      <vt:lpstr>'ISP4 E1-1'!Zone_d_impression</vt:lpstr>
      <vt:lpstr>'ISP5 E1-1'!Zone_d_impression</vt:lpstr>
    </vt:vector>
  </TitlesOfParts>
  <Company>VUB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Quéguiner</cp:lastModifiedBy>
  <cp:lastPrinted>2011-11-07T20:56:16Z</cp:lastPrinted>
  <dcterms:created xsi:type="dcterms:W3CDTF">2011-10-28T04:09:52Z</dcterms:created>
  <dcterms:modified xsi:type="dcterms:W3CDTF">2011-11-07T20:57:44Z</dcterms:modified>
</cp:coreProperties>
</file>