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880" windowHeight="9105"/>
  </bookViews>
  <sheets>
    <sheet name="Operation" sheetId="8" r:id="rId1"/>
    <sheet name="ISP sheet" sheetId="5" r:id="rId2"/>
    <sheet name="ISP deployment plan" sheetId="9" r:id="rId3"/>
    <sheet name="ISP tasks" sheetId="10" r:id="rId4"/>
  </sheets>
  <externalReferences>
    <externalReference r:id="rId5"/>
  </externalReferences>
  <definedNames>
    <definedName name="Speed">'[1]SAZ-Sense'!$G$8</definedName>
    <definedName name="_xlnm.Print_Area" localSheetId="1">'ISP sheet'!$AJ$30:$AV$41</definedName>
    <definedName name="_xlnm.Print_Area" localSheetId="0">Operation!#REF!</definedName>
  </definedNames>
  <calcPr calcId="124519" iterateCount="1"/>
</workbook>
</file>

<file path=xl/calcChain.xml><?xml version="1.0" encoding="utf-8"?>
<calcChain xmlns="http://schemas.openxmlformats.org/spreadsheetml/2006/main">
  <c r="Y24" i="5"/>
  <c r="Y23"/>
  <c r="Y22"/>
  <c r="Y21"/>
  <c r="Y20"/>
  <c r="Y19"/>
  <c r="Y18"/>
  <c r="Y17"/>
  <c r="Y16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F16"/>
  <c r="F17"/>
  <c r="F18"/>
  <c r="F19"/>
  <c r="F20"/>
  <c r="F21"/>
  <c r="F22"/>
  <c r="F23"/>
  <c r="F24"/>
  <c r="D24"/>
  <c r="C24"/>
  <c r="D23"/>
  <c r="C23"/>
  <c r="D22"/>
  <c r="C22"/>
  <c r="D21"/>
  <c r="C21"/>
  <c r="D20"/>
  <c r="C20"/>
  <c r="D19"/>
  <c r="C19"/>
  <c r="D18"/>
  <c r="C18"/>
  <c r="D17"/>
  <c r="C17"/>
  <c r="C16"/>
  <c r="D16"/>
  <c r="B24"/>
  <c r="B23"/>
  <c r="B22"/>
  <c r="B21"/>
  <c r="B20"/>
  <c r="B19"/>
  <c r="B18"/>
  <c r="B17"/>
  <c r="B16"/>
  <c r="D8" i="8"/>
  <c r="E14" s="1"/>
  <c r="E23" i="5" s="1"/>
  <c r="E17" i="8"/>
  <c r="E20" i="5" s="1"/>
  <c r="E18" i="8"/>
  <c r="E19" i="5" s="1"/>
  <c r="E22" i="8"/>
  <c r="E16" i="5" s="1"/>
  <c r="E19" i="8" l="1"/>
  <c r="E18" i="5" s="1"/>
  <c r="E21" i="8"/>
  <c r="E17" i="5" s="1"/>
  <c r="E16" i="8"/>
  <c r="E21" i="5" s="1"/>
  <c r="E20" i="8"/>
  <c r="D9" s="1"/>
  <c r="D10" s="1"/>
  <c r="E13"/>
  <c r="E24" i="5" s="1"/>
  <c r="E15" i="8"/>
  <c r="E22" i="5" s="1"/>
</calcChain>
</file>

<file path=xl/sharedStrings.xml><?xml version="1.0" encoding="utf-8"?>
<sst xmlns="http://schemas.openxmlformats.org/spreadsheetml/2006/main" count="268" uniqueCount="168">
  <si>
    <t>Sal :</t>
  </si>
  <si>
    <t>Microcat depth</t>
  </si>
  <si>
    <t>Pumping duration set at:</t>
  </si>
  <si>
    <t>Total wire out (m)</t>
  </si>
  <si>
    <t>Wire out, when microcat is attached (m)</t>
  </si>
  <si>
    <t>Sample #</t>
  </si>
  <si>
    <t>Target depth (m)</t>
  </si>
  <si>
    <t>Prefilter</t>
  </si>
  <si>
    <t>initial volume</t>
  </si>
  <si>
    <t>final volume</t>
  </si>
  <si>
    <t>pumping duration (min)</t>
  </si>
  <si>
    <t>Nd, Pa, Th</t>
  </si>
  <si>
    <t>Microcat data at the maximum microcat depth</t>
  </si>
  <si>
    <t>P (dbar) :</t>
  </si>
  <si>
    <t>S :</t>
  </si>
  <si>
    <t>T (° C) :</t>
  </si>
  <si>
    <t>Challenger 3</t>
  </si>
  <si>
    <t>Challenger 2</t>
  </si>
  <si>
    <t>Challenger 1</t>
  </si>
  <si>
    <t>McLane 2</t>
  </si>
  <si>
    <t>McLane 1</t>
  </si>
  <si>
    <t>Comments</t>
  </si>
  <si>
    <t>RESET Pulley when line at the sea surface</t>
  </si>
  <si>
    <t>QMA</t>
  </si>
  <si>
    <t>Operators :</t>
  </si>
  <si>
    <t>microcat</t>
  </si>
  <si>
    <t xml:space="preserve">Operators : </t>
  </si>
  <si>
    <t>Wire out (m)</t>
  </si>
  <si>
    <t>cartridge (Yes/No)</t>
  </si>
  <si>
    <t xml:space="preserve">Parameters </t>
  </si>
  <si>
    <t xml:space="preserve">Pump type              </t>
  </si>
  <si>
    <t>Prefilter (Yes/No)</t>
  </si>
  <si>
    <t xml:space="preserve">Filter type            </t>
  </si>
  <si>
    <t>person in charge</t>
  </si>
  <si>
    <t>screen partioning%</t>
  </si>
  <si>
    <t>Parameters</t>
  </si>
  <si>
    <t>Effective depth (m) from microcat</t>
  </si>
  <si>
    <t>Campagne : KEOPS 2 2011</t>
  </si>
  <si>
    <t>Time start (UTC) :</t>
  </si>
  <si>
    <r>
      <t xml:space="preserve">Time stop (UTC): </t>
    </r>
    <r>
      <rPr>
        <sz val="14"/>
        <rFont val="Arial"/>
        <family val="2"/>
      </rPr>
      <t xml:space="preserve">    </t>
    </r>
  </si>
  <si>
    <t>initial volume reading</t>
  </si>
  <si>
    <t>final volume reading</t>
  </si>
  <si>
    <t xml:space="preserve">Filtered vol. (L) </t>
  </si>
  <si>
    <t>Pumping time set at:</t>
  </si>
  <si>
    <t>Microcat data</t>
  </si>
  <si>
    <t>Ester</t>
  </si>
  <si>
    <t>Supor</t>
  </si>
  <si>
    <t>bioSi</t>
  </si>
  <si>
    <t>Ivia</t>
  </si>
  <si>
    <t>TM's  Pb</t>
  </si>
  <si>
    <t>Pieter</t>
  </si>
  <si>
    <t>TM's</t>
  </si>
  <si>
    <t>Andy</t>
  </si>
  <si>
    <t>POC/ 234Th</t>
  </si>
  <si>
    <t>Frederic</t>
  </si>
  <si>
    <t>An-Ju</t>
  </si>
  <si>
    <t>Biomarkers</t>
  </si>
  <si>
    <t>(Note: Microcat maximum depth is 3500m)</t>
  </si>
  <si>
    <r>
      <t xml:space="preserve">Lat (° ') :        </t>
    </r>
    <r>
      <rPr>
        <sz val="14"/>
        <rFont val="Arial"/>
        <family val="2"/>
      </rPr>
      <t>°        '</t>
    </r>
  </si>
  <si>
    <r>
      <t xml:space="preserve">Long (° ') :       </t>
    </r>
    <r>
      <rPr>
        <sz val="14"/>
        <rFont val="Arial"/>
        <family val="2"/>
      </rPr>
      <t>°       '</t>
    </r>
  </si>
  <si>
    <r>
      <t xml:space="preserve">Bottom Depth : </t>
    </r>
    <r>
      <rPr>
        <sz val="14"/>
        <rFont val="Arial"/>
        <family val="2"/>
      </rPr>
      <t xml:space="preserve">          m</t>
    </r>
  </si>
  <si>
    <t>Wire out, when microcat attached (m)</t>
  </si>
  <si>
    <t>Parameter</t>
  </si>
  <si>
    <t>Operator</t>
  </si>
  <si>
    <t>Filter</t>
  </si>
  <si>
    <t>Bio-Si</t>
  </si>
  <si>
    <t>POC/234Th</t>
  </si>
  <si>
    <t>Fred</t>
  </si>
  <si>
    <t>screen partioning %</t>
  </si>
  <si>
    <t>filter partioning %                # punches</t>
  </si>
  <si>
    <t xml:space="preserve">Pump #                   </t>
  </si>
  <si>
    <t>filter holder</t>
  </si>
  <si>
    <t>filtered volume</t>
  </si>
  <si>
    <t>bag #</t>
  </si>
  <si>
    <t>pump comments</t>
  </si>
  <si>
    <t>filter comments</t>
  </si>
  <si>
    <t>Station :</t>
  </si>
  <si>
    <t>Cast N° :  ISP 1</t>
  </si>
  <si>
    <t xml:space="preserve">QMA </t>
  </si>
  <si>
    <t>Filter Holder</t>
  </si>
  <si>
    <t>INSU</t>
  </si>
  <si>
    <t>Yes</t>
  </si>
  <si>
    <t>Challenger 5</t>
  </si>
  <si>
    <t>Wire out, (m)</t>
  </si>
  <si>
    <t xml:space="preserve">Filter type             </t>
  </si>
  <si>
    <t>Station : A3</t>
  </si>
  <si>
    <t>POM degradation</t>
  </si>
  <si>
    <r>
      <t xml:space="preserve">Date (UTC) :    </t>
    </r>
    <r>
      <rPr>
        <sz val="14"/>
        <rFont val="Arial"/>
        <family val="2"/>
      </rPr>
      <t xml:space="preserve">   /10 / 2011</t>
    </r>
  </si>
  <si>
    <t>McLane 3</t>
  </si>
  <si>
    <t>McLane 4</t>
  </si>
  <si>
    <t>McLane 5</t>
  </si>
  <si>
    <t>Stephane</t>
  </si>
  <si>
    <t>No</t>
  </si>
  <si>
    <t>ISP 1</t>
  </si>
  <si>
    <t>A3-1</t>
  </si>
  <si>
    <t xml:space="preserve">Date (UTC) </t>
  </si>
  <si>
    <t>Time start (UTC)</t>
  </si>
  <si>
    <t>Lat</t>
  </si>
  <si>
    <t>Long</t>
  </si>
  <si>
    <t xml:space="preserve">Bottom Depth </t>
  </si>
  <si>
    <t>KEOPS 2 2011</t>
  </si>
  <si>
    <t xml:space="preserve">Time stop (UTC)   </t>
  </si>
  <si>
    <t>Team ISP!</t>
  </si>
  <si>
    <t xml:space="preserve">Date (local) </t>
  </si>
  <si>
    <t>Time start (local)</t>
  </si>
  <si>
    <t xml:space="preserve">Time stop (local)   </t>
  </si>
  <si>
    <t xml:space="preserve">  19 / 10  / 2011</t>
  </si>
  <si>
    <t>50o37.76'</t>
  </si>
  <si>
    <t>72o04.83'</t>
  </si>
  <si>
    <t>2.5 h</t>
  </si>
  <si>
    <t>Comments:</t>
  </si>
  <si>
    <t>Pumps programmed in local time (UT+5)</t>
  </si>
  <si>
    <t>Pumps at final target depth (480 m wire out) at 23:06</t>
  </si>
  <si>
    <t>All pumps EXCEPT McLane pumps 4 and 5 started pumping at 23:00 when wire out @ 420 m, therefore 40 m above target depth</t>
  </si>
  <si>
    <t>2h10m only</t>
  </si>
  <si>
    <t>2h10 m only</t>
  </si>
  <si>
    <t>CTD before ISP cast: "CTD KEOPS2_003"</t>
  </si>
  <si>
    <t>Mixed layer ~100-150 m</t>
  </si>
  <si>
    <t>O2 min, T max @ 270 m</t>
  </si>
  <si>
    <t>pump serial #</t>
  </si>
  <si>
    <t>12781-01</t>
  </si>
  <si>
    <t>11576-03</t>
  </si>
  <si>
    <t>11576-02</t>
  </si>
  <si>
    <t>~530 m</t>
  </si>
  <si>
    <t>For Ingrid</t>
  </si>
  <si>
    <t>SUPOR 0.4</t>
  </si>
  <si>
    <t>SUPOR 0.8</t>
  </si>
  <si>
    <t>ISP deployment plan: A3-1</t>
  </si>
  <si>
    <t>Weight in water</t>
  </si>
  <si>
    <t>Tape wire, attach Challenger 1 (SUPOR), safety to wire, remove parafilm and bag</t>
  </si>
  <si>
    <t>Challenger 1 at sea surface, hold for 1 minute</t>
  </si>
  <si>
    <t>Lower to 40 m (+20 m)</t>
  </si>
  <si>
    <t>Tape wire, attach McLane 1 (QMA), safety to wire, remove parafilm and bag</t>
  </si>
  <si>
    <t>McLane 1 at sea surface, hold for 1 minute</t>
  </si>
  <si>
    <t>Attach microcat, safety to wire</t>
  </si>
  <si>
    <t>Tape wire, attach McLane 2 (SUPOR), safety to wire, remove parafilm and bag</t>
  </si>
  <si>
    <t>McLane 2 at sea surface, hold for 1 minute</t>
  </si>
  <si>
    <t>Tape wire, attach Challenger 2 (QMA), safety to wire, remove parafilm and bag</t>
  </si>
  <si>
    <t>Challenger 2 at sea surface, hold for 1 minute</t>
  </si>
  <si>
    <t>Tape wire, attach Challenger 3 (SUPOR), safety to wire, remove parafilm and bag</t>
  </si>
  <si>
    <t>Challenger 3 at sea surface, hold for 1 minute</t>
  </si>
  <si>
    <t>Lower to 400 m (+20 m)</t>
  </si>
  <si>
    <t>Tape wire, attach McLane 3 (QMA), safety to wire, remove parafilm and bag</t>
  </si>
  <si>
    <t>McLane 3 at sea surface, hold for 1 minute</t>
  </si>
  <si>
    <t>Lower to 420 m (+20 m)</t>
  </si>
  <si>
    <t>Tape wire, attach Challenger 5 (SUPOR), safety to wire, remove parafilm and bag</t>
  </si>
  <si>
    <t>Challenger 5 at sea surface, hold for 1 minute</t>
  </si>
  <si>
    <t>Lower to 440 m (+20 m)</t>
  </si>
  <si>
    <t>Tape wire, attach McLane 5 (SUPOR), safety to wire, remove parafilm and bag</t>
  </si>
  <si>
    <t>McLane 5 at sea surface, hold for 1 minute</t>
  </si>
  <si>
    <t>Tape wire, attach McLane 4 (QMA), safety to wire, remove parafilm and bag</t>
  </si>
  <si>
    <t>McLane 4 at sea surface, hold for 1 minute</t>
  </si>
  <si>
    <t>Wait for start/finish pumping time, monitor vertical wire angle</t>
  </si>
  <si>
    <t>Recover in reverse</t>
  </si>
  <si>
    <t>Remove filter holders, process, complete pump maintenance</t>
  </si>
  <si>
    <t>ISP task list: A3-1</t>
  </si>
  <si>
    <t>Prime all pumps (add water)</t>
  </si>
  <si>
    <t>Plastic bags on filter holder</t>
  </si>
  <si>
    <t>Parafilm on exhaust</t>
  </si>
  <si>
    <t>Safety lines attached</t>
  </si>
  <si>
    <t>Check ocean bottom depth!</t>
  </si>
  <si>
    <t>Lower to 480 m (+40 m), hold</t>
  </si>
  <si>
    <t>Lower to 380 m (+20 m)</t>
  </si>
  <si>
    <t>Lower to 360 m (+130 m)</t>
  </si>
  <si>
    <t>Lower to 230 m (+20 m)</t>
  </si>
  <si>
    <t>Lower to 210 m (+30 m)</t>
  </si>
  <si>
    <t>Lower to 180 m (+160 m)</t>
  </si>
  <si>
    <t>Zero wire and lower to 20 m</t>
  </si>
</sst>
</file>

<file path=xl/styles.xml><?xml version="1.0" encoding="utf-8"?>
<styleSheet xmlns="http://schemas.openxmlformats.org/spreadsheetml/2006/main">
  <numFmts count="2">
    <numFmt numFmtId="191" formatCode="0.000"/>
    <numFmt numFmtId="192" formatCode="0.0"/>
  </numFmts>
  <fonts count="28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0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10"/>
      <color indexed="23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8"/>
      <name val="Arial"/>
      <family val="2"/>
    </font>
    <font>
      <sz val="32"/>
      <name val="Arial"/>
      <family val="2"/>
    </font>
    <font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4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Border="1" applyProtection="1">
      <protection locked="0"/>
    </xf>
    <xf numFmtId="0" fontId="9" fillId="0" borderId="0" xfId="0" applyFont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16" fillId="0" borderId="0" xfId="0" applyFont="1" applyProtection="1">
      <protection locked="0"/>
    </xf>
    <xf numFmtId="0" fontId="16" fillId="0" borderId="0" xfId="0" applyFont="1" applyBorder="1" applyAlignment="1" applyProtection="1">
      <alignment vertical="center"/>
      <protection locked="0"/>
    </xf>
    <xf numFmtId="0" fontId="16" fillId="0" borderId="0" xfId="0" applyFont="1" applyBorder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Protection="1">
      <protection locked="0"/>
    </xf>
    <xf numFmtId="0" fontId="3" fillId="2" borderId="0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3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Protection="1">
      <protection locked="0"/>
    </xf>
    <xf numFmtId="0" fontId="3" fillId="0" borderId="5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18" fillId="0" borderId="8" xfId="0" applyFont="1" applyBorder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8" fillId="0" borderId="9" xfId="0" applyFont="1" applyFill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7" fillId="0" borderId="0" xfId="0" applyFont="1" applyProtection="1"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19" fillId="0" borderId="0" xfId="0" applyFont="1" applyFill="1" applyBorder="1" applyAlignment="1" applyProtection="1">
      <alignment horizontal="center" vertical="top" wrapText="1"/>
      <protection locked="0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Protection="1">
      <protection locked="0"/>
    </xf>
    <xf numFmtId="0" fontId="7" fillId="0" borderId="0" xfId="0" applyFont="1" applyBorder="1" applyProtection="1"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Border="1"/>
    <xf numFmtId="0" fontId="20" fillId="0" borderId="0" xfId="0" applyFont="1" applyAlignment="1">
      <alignment horizontal="right"/>
    </xf>
    <xf numFmtId="0" fontId="20" fillId="0" borderId="0" xfId="0" applyFont="1"/>
    <xf numFmtId="0" fontId="21" fillId="0" borderId="0" xfId="0" applyFont="1"/>
    <xf numFmtId="0" fontId="15" fillId="0" borderId="0" xfId="0" applyFont="1" applyAlignment="1">
      <alignment horizontal="left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0" fontId="15" fillId="0" borderId="0" xfId="0" applyFont="1" applyFill="1"/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Border="1"/>
    <xf numFmtId="0" fontId="8" fillId="0" borderId="0" xfId="0" applyFont="1" applyBorder="1"/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/>
    <xf numFmtId="0" fontId="8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4" fillId="0" borderId="0" xfId="0" applyFont="1" applyBorder="1"/>
    <xf numFmtId="0" fontId="2" fillId="0" borderId="0" xfId="0" applyFont="1"/>
    <xf numFmtId="20" fontId="3" fillId="0" borderId="0" xfId="0" applyNumberFormat="1" applyFont="1"/>
    <xf numFmtId="20" fontId="3" fillId="0" borderId="0" xfId="0" applyNumberFormat="1" applyFont="1" applyBorder="1"/>
    <xf numFmtId="0" fontId="0" fillId="0" borderId="0" xfId="0" applyFont="1"/>
    <xf numFmtId="0" fontId="0" fillId="0" borderId="0" xfId="0" applyFont="1" applyAlignment="1" applyProtection="1">
      <alignment horizontal="left" vertical="center"/>
      <protection locked="0"/>
    </xf>
    <xf numFmtId="0" fontId="0" fillId="0" borderId="0" xfId="0" applyFont="1" applyProtection="1">
      <protection locked="0"/>
    </xf>
    <xf numFmtId="0" fontId="0" fillId="0" borderId="0" xfId="0" applyFont="1" applyBorder="1" applyProtection="1">
      <protection locked="0"/>
    </xf>
    <xf numFmtId="0" fontId="8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3" fontId="1" fillId="3" borderId="14" xfId="0" applyNumberFormat="1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0" fillId="5" borderId="2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5" fillId="0" borderId="0" xfId="0" applyFont="1" applyAlignment="1">
      <alignment horizontal="left"/>
    </xf>
    <xf numFmtId="0" fontId="26" fillId="0" borderId="0" xfId="0" applyFont="1"/>
    <xf numFmtId="0" fontId="27" fillId="0" borderId="0" xfId="0" applyFont="1" applyAlignment="1">
      <alignment horizontal="center"/>
    </xf>
    <xf numFmtId="0" fontId="27" fillId="0" borderId="0" xfId="0" applyFont="1"/>
    <xf numFmtId="0" fontId="3" fillId="3" borderId="13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9" fontId="3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 wrapText="1"/>
      <protection locked="0"/>
    </xf>
    <xf numFmtId="0" fontId="3" fillId="3" borderId="20" xfId="0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0" xfId="0" applyFont="1" applyFill="1" applyBorder="1" applyAlignment="1" applyProtection="1">
      <alignment horizontal="center" vertical="center" wrapText="1"/>
    </xf>
    <xf numFmtId="192" fontId="3" fillId="3" borderId="15" xfId="0" applyNumberFormat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Protection="1"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9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</xf>
    <xf numFmtId="192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Protection="1"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20" xfId="0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9" fontId="3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 wrapText="1"/>
      <protection locked="0"/>
    </xf>
    <xf numFmtId="3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 applyProtection="1">
      <alignment horizontal="center" vertical="center" wrapText="1"/>
    </xf>
    <xf numFmtId="192" fontId="3" fillId="4" borderId="15" xfId="0" applyNumberFormat="1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Protection="1"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9" fontId="3" fillId="5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3" fontId="3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</xf>
    <xf numFmtId="192" fontId="3" fillId="5" borderId="15" xfId="0" applyNumberFormat="1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Protection="1"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3" fillId="6" borderId="20" xfId="0" applyFont="1" applyFill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 applyProtection="1">
      <alignment horizontal="center" vertical="center" wrapText="1"/>
      <protection locked="0"/>
    </xf>
    <xf numFmtId="9" fontId="3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5" xfId="0" applyFont="1" applyFill="1" applyBorder="1" applyAlignment="1" applyProtection="1">
      <alignment horizontal="center" vertical="center" wrapText="1"/>
      <protection locked="0"/>
    </xf>
    <xf numFmtId="3" fontId="3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20" xfId="0" applyFont="1" applyFill="1" applyBorder="1" applyAlignment="1" applyProtection="1">
      <alignment horizontal="center" vertical="center" wrapText="1"/>
    </xf>
    <xf numFmtId="192" fontId="3" fillId="6" borderId="15" xfId="0" applyNumberFormat="1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  <protection locked="0"/>
    </xf>
    <xf numFmtId="0" fontId="3" fillId="6" borderId="0" xfId="0" applyFont="1" applyFill="1" applyProtection="1">
      <protection locked="0"/>
    </xf>
    <xf numFmtId="0" fontId="18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21" xfId="0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Protection="1">
      <protection locked="0"/>
    </xf>
    <xf numFmtId="0" fontId="3" fillId="2" borderId="6" xfId="0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8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16" fillId="0" borderId="0" xfId="0" applyFont="1" applyFill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Fill="1" applyProtection="1">
      <protection locked="0"/>
    </xf>
    <xf numFmtId="0" fontId="18" fillId="0" borderId="0" xfId="0" applyFont="1" applyFill="1" applyBorder="1" applyAlignment="1" applyProtection="1">
      <alignment horizontal="center" vertical="top" wrapText="1"/>
      <protection locked="0"/>
    </xf>
    <xf numFmtId="0" fontId="17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right"/>
      <protection locked="0"/>
    </xf>
    <xf numFmtId="192" fontId="3" fillId="0" borderId="0" xfId="0" applyNumberFormat="1" applyFont="1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192" fontId="0" fillId="0" borderId="0" xfId="0" applyNumberFormat="1" applyFill="1" applyProtection="1">
      <protection locked="0"/>
    </xf>
    <xf numFmtId="192" fontId="8" fillId="0" borderId="0" xfId="0" applyNumberFormat="1" applyFont="1" applyFill="1" applyProtection="1">
      <protection locked="0"/>
    </xf>
    <xf numFmtId="191" fontId="8" fillId="0" borderId="0" xfId="0" applyNumberFormat="1" applyFont="1" applyFill="1" applyProtection="1"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bowie/Documents/ARB/Projects%20-%20field/GEOTRACES/GP13%20GEOTRACES/Cruise%20planning/Master%20planning%20document/GP13%20GEOTRACES_Master%20planning%20documen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AZ-Sense"/>
      <sheetName val="SAZ-Sense calculation"/>
      <sheetName val="SAZ-Sense water budget"/>
      <sheetName val="GP13 sampling resolution OLD"/>
      <sheetName val="GP13 station log OLD"/>
      <sheetName val="PINTS wire time"/>
      <sheetName val="Shiptime calculation example"/>
      <sheetName val="GP13 waypoints"/>
      <sheetName val="GP13 key parameters"/>
      <sheetName val="GP13 planning meetings"/>
      <sheetName val="GP13 voyage tracks"/>
      <sheetName val="GP13 general"/>
      <sheetName val="GP13 participants and tasks_AUS"/>
      <sheetName val="GP13 GEOTRACES water budget"/>
      <sheetName val="GP13 sampling resolution"/>
      <sheetName val="GP13 Station plan"/>
    </sheetNames>
    <sheetDataSet>
      <sheetData sheetId="0">
        <row r="8">
          <cell r="G8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tabSelected="1" zoomScale="66" zoomScaleNormal="66" zoomScaleSheetLayoutView="30" workbookViewId="0">
      <selection sqref="A1:O65536"/>
    </sheetView>
  </sheetViews>
  <sheetFormatPr baseColWidth="10" defaultColWidth="9.140625" defaultRowHeight="12.75"/>
  <cols>
    <col min="1" max="1" width="17.7109375" style="84" customWidth="1"/>
    <col min="2" max="2" width="19.140625" style="84" customWidth="1"/>
    <col min="3" max="3" width="11.7109375" style="84" bestFit="1" customWidth="1"/>
    <col min="4" max="4" width="15.85546875" style="84" customWidth="1"/>
    <col min="5" max="5" width="15" style="84" customWidth="1"/>
    <col min="6" max="6" width="13.85546875" style="84" customWidth="1"/>
    <col min="7" max="7" width="15.85546875" style="84" customWidth="1"/>
    <col min="8" max="8" width="9.28515625" style="84" customWidth="1"/>
    <col min="9" max="9" width="14.140625" style="84" customWidth="1"/>
    <col min="10" max="10" width="16.7109375" style="84" customWidth="1"/>
    <col min="11" max="11" width="13.140625" style="84" customWidth="1"/>
    <col min="12" max="12" width="6.28515625" style="84" customWidth="1"/>
    <col min="13" max="14" width="13.42578125" style="84" customWidth="1"/>
    <col min="15" max="15" width="15" style="84" customWidth="1"/>
    <col min="16" max="16384" width="9.140625" style="84"/>
  </cols>
  <sheetData>
    <row r="1" spans="1:15" s="1" customFormat="1" ht="15.75">
      <c r="A1" s="109" t="s">
        <v>100</v>
      </c>
      <c r="D1" s="4"/>
      <c r="H1" s="4"/>
      <c r="I1" s="4"/>
    </row>
    <row r="2" spans="1:15" s="1" customFormat="1">
      <c r="D2" s="2"/>
      <c r="E2" s="2"/>
      <c r="F2" s="2"/>
      <c r="G2" s="2"/>
      <c r="H2" s="2"/>
      <c r="I2" s="2"/>
    </row>
    <row r="3" spans="1:15" s="1" customFormat="1">
      <c r="A3" s="3" t="s">
        <v>76</v>
      </c>
      <c r="B3" s="112" t="s">
        <v>94</v>
      </c>
      <c r="D3" s="15" t="s">
        <v>103</v>
      </c>
      <c r="E3" s="112" t="s">
        <v>106</v>
      </c>
      <c r="F3" s="12"/>
      <c r="G3" s="15" t="s">
        <v>95</v>
      </c>
      <c r="H3" t="s">
        <v>106</v>
      </c>
      <c r="I3" s="16"/>
      <c r="J3" s="15" t="s">
        <v>97</v>
      </c>
      <c r="K3" s="113" t="s">
        <v>107</v>
      </c>
      <c r="L3" s="15"/>
      <c r="M3" s="7"/>
      <c r="N3" s="7"/>
    </row>
    <row r="4" spans="1:15" s="1" customFormat="1">
      <c r="A4" s="3" t="s">
        <v>77</v>
      </c>
      <c r="B4" s="112" t="s">
        <v>93</v>
      </c>
      <c r="D4" s="16" t="s">
        <v>104</v>
      </c>
      <c r="E4" s="110">
        <v>0.95833333333333337</v>
      </c>
      <c r="F4" s="16"/>
      <c r="G4" s="16" t="s">
        <v>96</v>
      </c>
      <c r="H4" s="110">
        <v>0.75</v>
      </c>
      <c r="I4" s="16"/>
      <c r="J4" s="15" t="s">
        <v>98</v>
      </c>
      <c r="K4" s="114" t="s">
        <v>108</v>
      </c>
      <c r="L4" s="16"/>
      <c r="M4" s="7"/>
      <c r="N4" s="7"/>
    </row>
    <row r="5" spans="1:15" s="1" customFormat="1">
      <c r="A5" s="3" t="s">
        <v>24</v>
      </c>
      <c r="B5" t="s">
        <v>102</v>
      </c>
      <c r="D5" s="4" t="s">
        <v>105</v>
      </c>
      <c r="E5" s="111">
        <v>6.25E-2</v>
      </c>
      <c r="F5" s="16"/>
      <c r="G5" s="4" t="s">
        <v>101</v>
      </c>
      <c r="H5" s="111">
        <v>0.85416666666666663</v>
      </c>
      <c r="I5" s="16"/>
      <c r="J5" s="16" t="s">
        <v>99</v>
      </c>
      <c r="K5" s="6" t="s">
        <v>123</v>
      </c>
      <c r="L5" s="16"/>
      <c r="M5" s="7"/>
      <c r="N5" s="7"/>
    </row>
    <row r="6" spans="1:15" s="1" customFormat="1">
      <c r="B6" s="3"/>
      <c r="D6" s="26"/>
      <c r="E6" s="16"/>
      <c r="F6" s="16"/>
      <c r="G6" s="16"/>
      <c r="H6" s="16"/>
      <c r="I6" s="16"/>
      <c r="J6" s="16"/>
      <c r="K6" s="16"/>
      <c r="L6" s="16"/>
      <c r="M6" s="7"/>
      <c r="N6" s="7"/>
    </row>
    <row r="7" spans="1:15" s="1" customFormat="1">
      <c r="A7" s="108" t="s">
        <v>22</v>
      </c>
      <c r="C7" s="92"/>
      <c r="D7" s="93"/>
      <c r="E7" s="26" t="s">
        <v>2</v>
      </c>
      <c r="F7" s="33"/>
      <c r="G7" s="115" t="s">
        <v>109</v>
      </c>
      <c r="H7" s="16"/>
      <c r="I7" s="16"/>
      <c r="J7" s="16"/>
      <c r="K7" s="16"/>
      <c r="L7" s="16"/>
      <c r="M7" s="7"/>
      <c r="N7" s="7"/>
    </row>
    <row r="8" spans="1:15" s="1" customFormat="1" ht="17.25" customHeight="1">
      <c r="A8" s="98" t="s">
        <v>3</v>
      </c>
      <c r="B8" s="94"/>
      <c r="C8" s="94"/>
      <c r="D8" s="39">
        <f>B22+27</f>
        <v>487</v>
      </c>
      <c r="F8" s="93"/>
      <c r="H8" s="4"/>
      <c r="I8" s="4"/>
    </row>
    <row r="9" spans="1:15" s="1" customFormat="1">
      <c r="A9" s="94" t="s">
        <v>4</v>
      </c>
      <c r="B9" s="92"/>
      <c r="C9" s="92"/>
      <c r="D9" s="39">
        <f>E20</f>
        <v>180</v>
      </c>
      <c r="F9" s="92"/>
      <c r="H9" s="4"/>
      <c r="I9" s="4"/>
    </row>
    <row r="10" spans="1:15" s="1" customFormat="1">
      <c r="A10" s="96" t="s">
        <v>1</v>
      </c>
      <c r="B10" s="95"/>
      <c r="C10" s="92"/>
      <c r="D10" s="97">
        <f>D8-D9-7</f>
        <v>300</v>
      </c>
      <c r="H10" s="4"/>
      <c r="I10" s="4"/>
    </row>
    <row r="11" spans="1:15" s="1" customFormat="1" ht="13.5" thickBot="1"/>
    <row r="12" spans="1:15" s="4" customFormat="1" ht="48.75" customHeight="1">
      <c r="A12" s="87" t="s">
        <v>5</v>
      </c>
      <c r="B12" s="88" t="s">
        <v>6</v>
      </c>
      <c r="C12" s="88" t="s">
        <v>70</v>
      </c>
      <c r="D12" s="88" t="s">
        <v>71</v>
      </c>
      <c r="E12" s="88" t="s">
        <v>83</v>
      </c>
      <c r="F12" s="88" t="s">
        <v>7</v>
      </c>
      <c r="G12" s="88" t="s">
        <v>84</v>
      </c>
      <c r="H12" s="88" t="s">
        <v>28</v>
      </c>
      <c r="I12" s="89" t="s">
        <v>8</v>
      </c>
      <c r="J12" s="89" t="s">
        <v>9</v>
      </c>
      <c r="K12" s="89" t="s">
        <v>72</v>
      </c>
      <c r="L12" s="89" t="s">
        <v>73</v>
      </c>
      <c r="M12" s="89" t="s">
        <v>74</v>
      </c>
      <c r="N12" s="116" t="s">
        <v>119</v>
      </c>
      <c r="O12" s="90" t="s">
        <v>75</v>
      </c>
    </row>
    <row r="13" spans="1:15" s="103" customFormat="1" ht="15.75" customHeight="1">
      <c r="A13" s="127">
        <v>9</v>
      </c>
      <c r="B13" s="128">
        <v>40</v>
      </c>
      <c r="C13" s="129" t="s">
        <v>89</v>
      </c>
      <c r="D13" s="130" t="s">
        <v>80</v>
      </c>
      <c r="E13" s="130">
        <f t="shared" ref="E13:E22" si="0">$D$8-B13-7</f>
        <v>440</v>
      </c>
      <c r="F13" s="130" t="s">
        <v>81</v>
      </c>
      <c r="G13" s="130" t="s">
        <v>78</v>
      </c>
      <c r="H13" s="128" t="s">
        <v>92</v>
      </c>
      <c r="I13" s="131">
        <v>15858</v>
      </c>
      <c r="J13" s="128"/>
      <c r="K13" s="131"/>
      <c r="L13" s="128"/>
      <c r="M13" s="132" t="s">
        <v>115</v>
      </c>
      <c r="N13" s="133" t="s">
        <v>120</v>
      </c>
      <c r="O13" s="134"/>
    </row>
    <row r="14" spans="1:15" s="86" customFormat="1" ht="15.75" customHeight="1">
      <c r="A14" s="135">
        <v>8</v>
      </c>
      <c r="B14" s="130">
        <v>60</v>
      </c>
      <c r="C14" s="129" t="s">
        <v>90</v>
      </c>
      <c r="D14" s="130" t="s">
        <v>80</v>
      </c>
      <c r="E14" s="130">
        <f t="shared" si="0"/>
        <v>420</v>
      </c>
      <c r="F14" s="136" t="s">
        <v>92</v>
      </c>
      <c r="G14" s="136" t="s">
        <v>125</v>
      </c>
      <c r="H14" s="128" t="s">
        <v>92</v>
      </c>
      <c r="I14" s="137">
        <v>1216</v>
      </c>
      <c r="J14" s="138"/>
      <c r="K14" s="138"/>
      <c r="L14" s="138"/>
      <c r="M14" s="139" t="s">
        <v>114</v>
      </c>
      <c r="N14" s="140">
        <v>11712</v>
      </c>
      <c r="O14" s="141"/>
    </row>
    <row r="15" spans="1:15" s="86" customFormat="1" ht="17.25" customHeight="1">
      <c r="A15" s="135">
        <v>7</v>
      </c>
      <c r="B15" s="130">
        <v>80</v>
      </c>
      <c r="C15" s="142" t="s">
        <v>82</v>
      </c>
      <c r="D15" s="130" t="s">
        <v>80</v>
      </c>
      <c r="E15" s="130">
        <f t="shared" si="0"/>
        <v>400</v>
      </c>
      <c r="F15" s="130" t="s">
        <v>81</v>
      </c>
      <c r="G15" s="136" t="s">
        <v>126</v>
      </c>
      <c r="H15" s="128" t="s">
        <v>92</v>
      </c>
      <c r="I15" s="137">
        <v>126871</v>
      </c>
      <c r="J15" s="138"/>
      <c r="K15" s="138"/>
      <c r="L15" s="138"/>
      <c r="M15" s="138"/>
      <c r="N15" s="143"/>
      <c r="O15" s="141" t="s">
        <v>124</v>
      </c>
    </row>
    <row r="16" spans="1:15" s="86" customFormat="1" ht="16.5" customHeight="1">
      <c r="A16" s="144">
        <v>6</v>
      </c>
      <c r="B16" s="145">
        <v>100</v>
      </c>
      <c r="C16" s="145" t="s">
        <v>88</v>
      </c>
      <c r="D16" s="145" t="s">
        <v>80</v>
      </c>
      <c r="E16" s="145">
        <f t="shared" si="0"/>
        <v>380</v>
      </c>
      <c r="F16" s="145" t="s">
        <v>81</v>
      </c>
      <c r="G16" s="145" t="s">
        <v>78</v>
      </c>
      <c r="H16" s="146" t="s">
        <v>92</v>
      </c>
      <c r="I16" s="147">
        <v>22484</v>
      </c>
      <c r="J16" s="148"/>
      <c r="K16" s="148"/>
      <c r="L16" s="148"/>
      <c r="M16" s="148"/>
      <c r="N16" s="149">
        <v>1265901</v>
      </c>
      <c r="O16" s="150"/>
    </row>
    <row r="17" spans="1:16" s="86" customFormat="1" ht="17.25" customHeight="1">
      <c r="A17" s="144">
        <v>5</v>
      </c>
      <c r="B17" s="145">
        <v>120</v>
      </c>
      <c r="C17" s="145" t="s">
        <v>16</v>
      </c>
      <c r="D17" s="145" t="s">
        <v>80</v>
      </c>
      <c r="E17" s="145">
        <f t="shared" si="0"/>
        <v>360</v>
      </c>
      <c r="F17" s="151" t="s">
        <v>92</v>
      </c>
      <c r="G17" s="151" t="s">
        <v>125</v>
      </c>
      <c r="H17" s="146" t="s">
        <v>92</v>
      </c>
      <c r="I17" s="147">
        <v>124985</v>
      </c>
      <c r="J17" s="148"/>
      <c r="K17" s="148"/>
      <c r="L17" s="148"/>
      <c r="M17" s="148"/>
      <c r="N17" s="149"/>
      <c r="O17" s="152"/>
    </row>
    <row r="18" spans="1:16" s="86" customFormat="1" ht="16.5" customHeight="1">
      <c r="A18" s="153">
        <v>4</v>
      </c>
      <c r="B18" s="154">
        <v>250</v>
      </c>
      <c r="C18" s="154" t="s">
        <v>17</v>
      </c>
      <c r="D18" s="154" t="s">
        <v>80</v>
      </c>
      <c r="E18" s="154">
        <f t="shared" si="0"/>
        <v>230</v>
      </c>
      <c r="F18" s="154" t="s">
        <v>81</v>
      </c>
      <c r="G18" s="154" t="s">
        <v>78</v>
      </c>
      <c r="H18" s="155" t="s">
        <v>92</v>
      </c>
      <c r="I18" s="156">
        <v>62990</v>
      </c>
      <c r="J18" s="157"/>
      <c r="K18" s="157"/>
      <c r="L18" s="157"/>
      <c r="M18" s="157"/>
      <c r="N18" s="158"/>
      <c r="O18" s="159"/>
    </row>
    <row r="19" spans="1:16" s="86" customFormat="1" ht="17.25" customHeight="1">
      <c r="A19" s="153">
        <v>3</v>
      </c>
      <c r="B19" s="154">
        <v>270</v>
      </c>
      <c r="C19" s="154" t="s">
        <v>19</v>
      </c>
      <c r="D19" s="154" t="s">
        <v>80</v>
      </c>
      <c r="E19" s="154">
        <f t="shared" si="0"/>
        <v>210</v>
      </c>
      <c r="F19" s="160" t="s">
        <v>92</v>
      </c>
      <c r="G19" s="160" t="s">
        <v>125</v>
      </c>
      <c r="H19" s="155" t="s">
        <v>92</v>
      </c>
      <c r="I19" s="156">
        <v>1221</v>
      </c>
      <c r="J19" s="157"/>
      <c r="K19" s="157"/>
      <c r="L19" s="157"/>
      <c r="M19" s="157"/>
      <c r="N19" s="161" t="s">
        <v>121</v>
      </c>
      <c r="O19" s="162"/>
    </row>
    <row r="20" spans="1:16" s="86" customFormat="1" ht="18.75" customHeight="1">
      <c r="A20" s="104" t="s">
        <v>25</v>
      </c>
      <c r="B20" s="105">
        <v>300</v>
      </c>
      <c r="C20" s="106"/>
      <c r="D20" s="106"/>
      <c r="E20" s="106">
        <f t="shared" si="0"/>
        <v>180</v>
      </c>
      <c r="F20" s="106"/>
      <c r="G20" s="121"/>
      <c r="H20" s="107"/>
      <c r="I20" s="106"/>
      <c r="J20" s="122"/>
      <c r="K20" s="122"/>
      <c r="L20" s="122"/>
      <c r="M20" s="122"/>
      <c r="N20" s="118"/>
      <c r="O20" s="123"/>
    </row>
    <row r="21" spans="1:16" s="86" customFormat="1" ht="15" customHeight="1">
      <c r="A21" s="163">
        <v>2</v>
      </c>
      <c r="B21" s="164">
        <v>440</v>
      </c>
      <c r="C21" s="165" t="s">
        <v>20</v>
      </c>
      <c r="D21" s="165" t="s">
        <v>80</v>
      </c>
      <c r="E21" s="165">
        <f t="shared" si="0"/>
        <v>40</v>
      </c>
      <c r="F21" s="165" t="s">
        <v>81</v>
      </c>
      <c r="G21" s="165" t="s">
        <v>78</v>
      </c>
      <c r="H21" s="166" t="s">
        <v>92</v>
      </c>
      <c r="I21" s="167">
        <v>9337</v>
      </c>
      <c r="J21" s="168"/>
      <c r="K21" s="168"/>
      <c r="L21" s="168"/>
      <c r="M21" s="168"/>
      <c r="N21" s="169" t="s">
        <v>122</v>
      </c>
      <c r="O21" s="170"/>
    </row>
    <row r="22" spans="1:16" s="86" customFormat="1" ht="14.25" customHeight="1">
      <c r="A22" s="163">
        <v>1</v>
      </c>
      <c r="B22" s="165">
        <v>460</v>
      </c>
      <c r="C22" s="165" t="s">
        <v>18</v>
      </c>
      <c r="D22" s="165" t="s">
        <v>80</v>
      </c>
      <c r="E22" s="165">
        <f t="shared" si="0"/>
        <v>20</v>
      </c>
      <c r="F22" s="171" t="s">
        <v>92</v>
      </c>
      <c r="G22" s="171" t="s">
        <v>125</v>
      </c>
      <c r="H22" s="166" t="s">
        <v>92</v>
      </c>
      <c r="I22" s="167">
        <v>62015</v>
      </c>
      <c r="J22" s="168"/>
      <c r="K22" s="168"/>
      <c r="L22" s="168"/>
      <c r="M22" s="168"/>
      <c r="N22" s="172"/>
      <c r="O22" s="173"/>
    </row>
    <row r="23" spans="1:16" s="86" customFormat="1" ht="15" customHeight="1">
      <c r="A23" s="91">
        <v>10</v>
      </c>
      <c r="B23" s="66"/>
      <c r="C23" s="66"/>
      <c r="D23" s="61"/>
      <c r="E23" s="61"/>
      <c r="F23" s="61"/>
      <c r="G23" s="61"/>
      <c r="H23" s="61"/>
      <c r="I23" s="61"/>
      <c r="J23" s="119"/>
      <c r="K23" s="119"/>
      <c r="L23" s="119"/>
      <c r="M23" s="119"/>
      <c r="N23" s="117"/>
      <c r="O23" s="120"/>
    </row>
    <row r="24" spans="1:16" s="86" customFormat="1" ht="13.5" thickBot="1">
      <c r="A24" s="101">
        <v>11</v>
      </c>
      <c r="B24" s="102"/>
      <c r="C24" s="102"/>
      <c r="D24" s="102"/>
      <c r="E24" s="102"/>
      <c r="F24" s="102"/>
      <c r="G24" s="102"/>
      <c r="H24" s="102"/>
      <c r="I24" s="102"/>
      <c r="J24" s="124"/>
      <c r="K24" s="124"/>
      <c r="L24" s="124"/>
      <c r="M24" s="124"/>
      <c r="N24" s="125"/>
      <c r="O24" s="126"/>
    </row>
    <row r="25" spans="1:16" s="77" customFormat="1">
      <c r="B25" s="95" t="s">
        <v>12</v>
      </c>
      <c r="C25" s="99"/>
      <c r="D25" s="99"/>
      <c r="E25" s="78"/>
      <c r="F25" s="78"/>
      <c r="G25" s="99"/>
      <c r="H25" s="100"/>
      <c r="I25" s="100"/>
    </row>
    <row r="26" spans="1:16" s="77" customFormat="1">
      <c r="B26" s="93" t="s">
        <v>13</v>
      </c>
      <c r="C26" s="93"/>
      <c r="D26" s="93" t="s">
        <v>0</v>
      </c>
      <c r="E26" s="78"/>
      <c r="F26" s="93" t="s">
        <v>15</v>
      </c>
      <c r="G26" s="78"/>
      <c r="H26" s="78"/>
      <c r="I26" s="78"/>
    </row>
    <row r="27" spans="1:16" s="77" customFormat="1">
      <c r="B27" s="93"/>
      <c r="C27" s="93"/>
      <c r="D27" s="93"/>
      <c r="E27" s="78"/>
      <c r="F27" s="93"/>
      <c r="G27" s="78"/>
      <c r="H27" s="78"/>
      <c r="I27" s="78"/>
    </row>
    <row r="28" spans="1:16" s="77" customFormat="1" ht="13.5" customHeight="1">
      <c r="A28" s="4" t="s">
        <v>110</v>
      </c>
      <c r="B28" s="78"/>
      <c r="I28" s="78"/>
    </row>
    <row r="29" spans="1:16" s="77" customFormat="1">
      <c r="A29" t="s">
        <v>111</v>
      </c>
    </row>
    <row r="30" spans="1:16" s="77" customFormat="1">
      <c r="A30" t="s">
        <v>113</v>
      </c>
    </row>
    <row r="31" spans="1:16" s="77" customFormat="1">
      <c r="A31" t="s">
        <v>112</v>
      </c>
      <c r="D31" s="79"/>
      <c r="E31" s="80"/>
      <c r="F31" s="80"/>
      <c r="G31" s="81"/>
      <c r="H31" s="81"/>
      <c r="I31" s="81"/>
      <c r="J31" s="81"/>
      <c r="K31" s="81"/>
      <c r="L31" s="81"/>
      <c r="M31" s="81"/>
      <c r="N31" s="81"/>
      <c r="P31" s="84"/>
    </row>
    <row r="32" spans="1:16" s="77" customFormat="1">
      <c r="A32" t="s">
        <v>116</v>
      </c>
      <c r="P32" s="84"/>
    </row>
    <row r="33" spans="1:16" s="77" customFormat="1">
      <c r="A33" t="s">
        <v>117</v>
      </c>
      <c r="P33" s="84"/>
    </row>
    <row r="34" spans="1:16" s="77" customFormat="1">
      <c r="A34" t="s">
        <v>118</v>
      </c>
      <c r="M34" s="82"/>
      <c r="N34" s="82"/>
      <c r="P34" s="84"/>
    </row>
    <row r="35" spans="1:16" s="77" customFormat="1">
      <c r="M35" s="82"/>
      <c r="N35" s="82"/>
      <c r="P35" s="84"/>
    </row>
    <row r="36" spans="1:16">
      <c r="E36" s="77"/>
      <c r="F36" s="77"/>
      <c r="G36" s="77"/>
      <c r="H36" s="77"/>
      <c r="I36" s="77"/>
      <c r="J36" s="83"/>
      <c r="M36" s="85"/>
      <c r="N36" s="85"/>
    </row>
    <row r="37" spans="1:16">
      <c r="M37" s="85"/>
      <c r="N37" s="85"/>
    </row>
  </sheetData>
  <phoneticPr fontId="14" type="noConversion"/>
  <printOptions horizontalCentered="1" verticalCentered="1"/>
  <pageMargins left="0.74803149606299213" right="0.39370078740157483" top="0.98425196850393704" bottom="0.98425196850393704" header="0.55118110236220474" footer="0.51181102362204722"/>
  <pageSetup paperSize="9" scale="65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D40"/>
  <sheetViews>
    <sheetView topLeftCell="C13" workbookViewId="0">
      <selection activeCell="M24" sqref="M24"/>
    </sheetView>
  </sheetViews>
  <sheetFormatPr baseColWidth="10" defaultColWidth="8.85546875" defaultRowHeight="12.75"/>
  <cols>
    <col min="1" max="2" width="8.85546875" style="6"/>
    <col min="3" max="3" width="13.28515625" style="6" customWidth="1"/>
    <col min="4" max="4" width="11.140625" style="6" bestFit="1" customWidth="1"/>
    <col min="5" max="6" width="8.85546875" style="6"/>
    <col min="7" max="7" width="8.85546875" style="24"/>
    <col min="8" max="8" width="8.85546875" style="6"/>
    <col min="9" max="9" width="2.7109375" style="6" customWidth="1"/>
    <col min="10" max="10" width="10.42578125" style="6" customWidth="1"/>
    <col min="11" max="11" width="8.85546875" style="6"/>
    <col min="12" max="12" width="10.42578125" style="6" customWidth="1"/>
    <col min="13" max="13" width="10.85546875" style="6" customWidth="1"/>
    <col min="14" max="14" width="2.42578125" style="6" customWidth="1"/>
    <col min="15" max="15" width="10.42578125" style="6" customWidth="1"/>
    <col min="16" max="17" width="8.85546875" style="6"/>
    <col min="18" max="18" width="11.42578125" style="6" customWidth="1"/>
    <col min="19" max="19" width="2.85546875" style="6" customWidth="1"/>
    <col min="20" max="20" width="11.7109375" style="6" customWidth="1"/>
    <col min="21" max="21" width="10.7109375" style="6" customWidth="1"/>
    <col min="22" max="22" width="8.85546875" style="6"/>
    <col min="23" max="23" width="10.42578125" style="6" customWidth="1"/>
    <col min="24" max="24" width="3.140625" style="6" customWidth="1"/>
    <col min="25" max="29" width="8.85546875" style="6"/>
    <col min="30" max="30" width="11.42578125" style="6" customWidth="1"/>
    <col min="31" max="37" width="8.85546875" style="230"/>
    <col min="38" max="38" width="13.28515625" style="230" customWidth="1"/>
    <col min="39" max="39" width="9.42578125" style="230" customWidth="1"/>
    <col min="40" max="40" width="13.28515625" style="230" customWidth="1"/>
    <col min="41" max="41" width="14.42578125" style="230" customWidth="1"/>
    <col min="42" max="46" width="8.85546875" style="230"/>
    <col min="47" max="47" width="11.42578125" style="230" customWidth="1"/>
    <col min="48" max="186" width="8.85546875" style="230"/>
    <col min="187" max="16384" width="8.85546875" style="6"/>
  </cols>
  <sheetData>
    <row r="1" spans="1:186" ht="23.25">
      <c r="B1" s="10" t="s">
        <v>37</v>
      </c>
      <c r="D1" s="7"/>
      <c r="E1" s="8"/>
      <c r="F1" s="8"/>
      <c r="G1" s="23"/>
      <c r="H1" s="9"/>
      <c r="I1" s="10"/>
      <c r="J1" s="10"/>
      <c r="K1" s="10"/>
      <c r="L1" s="10"/>
      <c r="M1" s="10"/>
      <c r="N1" s="10"/>
      <c r="Q1" s="10"/>
      <c r="S1" s="10"/>
      <c r="X1" s="10"/>
      <c r="AC1" s="10"/>
      <c r="AD1" s="10"/>
      <c r="AE1" s="46"/>
    </row>
    <row r="2" spans="1:186" ht="15.75">
      <c r="D2" s="7"/>
      <c r="E2" s="11"/>
      <c r="F2" s="11"/>
      <c r="G2" s="12"/>
      <c r="H2" s="12"/>
      <c r="I2" s="12"/>
      <c r="J2" s="12"/>
      <c r="K2" s="12"/>
      <c r="L2" s="12"/>
      <c r="M2" s="12"/>
      <c r="N2" s="12"/>
      <c r="O2" s="12"/>
      <c r="Q2" s="12"/>
      <c r="S2" s="12"/>
      <c r="T2" s="12"/>
      <c r="X2" s="12"/>
      <c r="AC2" s="5"/>
      <c r="AD2" s="5"/>
      <c r="AE2" s="231"/>
    </row>
    <row r="3" spans="1:186" ht="18">
      <c r="B3" s="13" t="s">
        <v>85</v>
      </c>
      <c r="F3" s="14"/>
      <c r="G3" s="16"/>
      <c r="H3" s="10"/>
      <c r="I3" s="10"/>
      <c r="J3" s="13" t="s">
        <v>87</v>
      </c>
      <c r="K3" s="13"/>
      <c r="L3" s="13"/>
      <c r="M3" s="13"/>
      <c r="N3" s="10"/>
      <c r="O3" s="13" t="s">
        <v>58</v>
      </c>
      <c r="P3" s="13"/>
      <c r="Q3" s="13"/>
      <c r="R3" s="14"/>
      <c r="S3" s="10"/>
      <c r="T3" s="13"/>
      <c r="U3" s="13"/>
      <c r="V3" s="13"/>
      <c r="W3" s="14"/>
      <c r="X3" s="10"/>
      <c r="Z3" s="15"/>
      <c r="AA3" s="15"/>
      <c r="AB3" s="15"/>
      <c r="AC3" s="10"/>
      <c r="AD3" s="10"/>
    </row>
    <row r="4" spans="1:186" ht="18">
      <c r="B4" s="13" t="s">
        <v>77</v>
      </c>
      <c r="F4" s="14"/>
      <c r="G4" s="16"/>
      <c r="H4" s="10"/>
      <c r="I4" s="10"/>
      <c r="J4" s="10" t="s">
        <v>38</v>
      </c>
      <c r="K4" s="10"/>
      <c r="L4" s="10"/>
      <c r="M4" s="10"/>
      <c r="N4" s="10"/>
      <c r="O4" s="13" t="s">
        <v>59</v>
      </c>
      <c r="P4" s="10"/>
      <c r="Q4" s="10"/>
      <c r="R4" s="14"/>
      <c r="S4" s="10"/>
      <c r="T4" s="10"/>
      <c r="U4" s="10"/>
      <c r="V4" s="10"/>
      <c r="W4" s="14"/>
      <c r="X4" s="10"/>
      <c r="Z4" s="15"/>
      <c r="AA4" s="15"/>
      <c r="AB4" s="15"/>
      <c r="AC4" s="10"/>
      <c r="AD4" s="10"/>
    </row>
    <row r="5" spans="1:186" ht="18">
      <c r="B5" s="13" t="s">
        <v>26</v>
      </c>
      <c r="F5" s="14"/>
      <c r="G5" s="16"/>
      <c r="H5" s="10"/>
      <c r="I5" s="10"/>
      <c r="J5" s="10" t="s">
        <v>39</v>
      </c>
      <c r="K5" s="10"/>
      <c r="L5" s="10"/>
      <c r="M5" s="10"/>
      <c r="N5" s="10"/>
      <c r="O5" s="10" t="s">
        <v>60</v>
      </c>
      <c r="P5" s="10"/>
      <c r="Q5" s="10"/>
      <c r="R5" s="14"/>
      <c r="S5" s="10"/>
      <c r="T5" s="10"/>
      <c r="U5" s="10"/>
      <c r="V5" s="10"/>
      <c r="W5" s="14"/>
      <c r="X5" s="10"/>
      <c r="Z5" s="16"/>
      <c r="AA5" s="16"/>
      <c r="AB5" s="16"/>
      <c r="AC5" s="10"/>
      <c r="AD5" s="10"/>
      <c r="AE5" s="232"/>
    </row>
    <row r="6" spans="1:186" ht="18">
      <c r="C6" s="13"/>
      <c r="F6" s="14"/>
      <c r="G6" s="16"/>
      <c r="H6" s="10"/>
      <c r="I6" s="10"/>
      <c r="J6" s="10"/>
      <c r="K6" s="10"/>
      <c r="L6" s="10"/>
      <c r="M6" s="10"/>
      <c r="N6" s="10"/>
      <c r="O6" s="10"/>
      <c r="P6" s="10"/>
      <c r="Q6" s="10"/>
      <c r="R6" s="14"/>
      <c r="S6" s="10"/>
      <c r="T6" s="10"/>
      <c r="U6" s="10"/>
      <c r="V6" s="10"/>
      <c r="W6" s="14"/>
      <c r="X6" s="10"/>
      <c r="Y6" s="10"/>
      <c r="Z6" s="16"/>
      <c r="AA6" s="16"/>
      <c r="AB6" s="16"/>
      <c r="AC6" s="10"/>
      <c r="AD6" s="10"/>
      <c r="AE6" s="232"/>
    </row>
    <row r="7" spans="1:186" ht="18">
      <c r="A7" s="19"/>
      <c r="B7" s="72" t="s">
        <v>22</v>
      </c>
      <c r="C7" s="19"/>
      <c r="D7" s="19"/>
      <c r="E7" s="19"/>
      <c r="F7" s="73"/>
      <c r="G7" s="26"/>
      <c r="H7" s="10"/>
      <c r="I7" s="10"/>
      <c r="J7" s="5" t="s">
        <v>43</v>
      </c>
      <c r="L7" s="10"/>
      <c r="M7" s="10"/>
      <c r="N7" s="10"/>
      <c r="O7" s="10"/>
      <c r="P7" s="10"/>
      <c r="Q7" s="10"/>
      <c r="R7" s="14"/>
      <c r="S7" s="10"/>
      <c r="T7" s="10"/>
      <c r="U7" s="10"/>
      <c r="V7" s="10"/>
      <c r="W7" s="14"/>
      <c r="X7" s="10"/>
      <c r="Y7" s="10"/>
      <c r="Z7" s="16"/>
      <c r="AA7" s="16"/>
      <c r="AB7" s="16"/>
      <c r="AC7" s="10"/>
      <c r="AD7" s="10"/>
      <c r="AE7" s="232"/>
    </row>
    <row r="8" spans="1:186" s="35" customFormat="1" ht="15.75">
      <c r="A8" s="37"/>
      <c r="B8" s="245" t="s">
        <v>3</v>
      </c>
      <c r="C8" s="246"/>
      <c r="D8" s="246"/>
      <c r="E8" s="37"/>
      <c r="F8" s="75"/>
      <c r="G8" s="29"/>
      <c r="H8" s="5"/>
      <c r="I8" s="5"/>
      <c r="J8" s="5"/>
      <c r="M8" s="5"/>
      <c r="N8" s="5"/>
      <c r="O8" s="5"/>
      <c r="P8" s="5"/>
      <c r="S8" s="5"/>
      <c r="T8" s="5"/>
      <c r="U8" s="5"/>
      <c r="V8" s="5"/>
      <c r="X8" s="5"/>
      <c r="Y8" s="5"/>
      <c r="Z8" s="5"/>
      <c r="AA8" s="5"/>
      <c r="AB8" s="5"/>
      <c r="AC8" s="5"/>
      <c r="AD8" s="5"/>
      <c r="AE8" s="233"/>
      <c r="AF8" s="234"/>
      <c r="AG8" s="234"/>
      <c r="AH8" s="234"/>
      <c r="AI8" s="234"/>
      <c r="AJ8" s="234"/>
      <c r="AK8" s="234"/>
      <c r="AL8" s="234"/>
      <c r="AM8" s="234"/>
      <c r="AN8" s="234"/>
      <c r="AO8" s="234"/>
      <c r="AP8" s="234"/>
      <c r="AQ8" s="234"/>
      <c r="AR8" s="234"/>
      <c r="AS8" s="234"/>
      <c r="AT8" s="234"/>
      <c r="AU8" s="234"/>
      <c r="AV8" s="234"/>
      <c r="AW8" s="234"/>
      <c r="AX8" s="234"/>
      <c r="AY8" s="234"/>
      <c r="AZ8" s="234"/>
      <c r="BA8" s="234"/>
      <c r="BB8" s="234"/>
      <c r="BC8" s="234"/>
      <c r="BD8" s="234"/>
      <c r="BE8" s="234"/>
      <c r="BF8" s="234"/>
      <c r="BG8" s="234"/>
      <c r="BH8" s="234"/>
      <c r="BI8" s="234"/>
      <c r="BJ8" s="234"/>
      <c r="BK8" s="234"/>
      <c r="BL8" s="234"/>
      <c r="BM8" s="234"/>
      <c r="BN8" s="234"/>
      <c r="BO8" s="234"/>
      <c r="BP8" s="234"/>
      <c r="BQ8" s="234"/>
      <c r="BR8" s="234"/>
      <c r="BS8" s="234"/>
      <c r="BT8" s="234"/>
      <c r="BU8" s="234"/>
      <c r="BV8" s="234"/>
      <c r="BW8" s="234"/>
      <c r="BX8" s="234"/>
      <c r="BY8" s="234"/>
      <c r="BZ8" s="234"/>
      <c r="CA8" s="234"/>
      <c r="CB8" s="234"/>
      <c r="CC8" s="234"/>
      <c r="CD8" s="234"/>
      <c r="CE8" s="234"/>
      <c r="CF8" s="234"/>
      <c r="CG8" s="234"/>
      <c r="CH8" s="234"/>
      <c r="CI8" s="234"/>
      <c r="CJ8" s="234"/>
      <c r="CK8" s="234"/>
      <c r="CL8" s="234"/>
      <c r="CM8" s="234"/>
      <c r="CN8" s="234"/>
      <c r="CO8" s="234"/>
      <c r="CP8" s="234"/>
      <c r="CQ8" s="234"/>
      <c r="CR8" s="234"/>
      <c r="CS8" s="234"/>
      <c r="CT8" s="234"/>
      <c r="CU8" s="234"/>
      <c r="CV8" s="234"/>
      <c r="CW8" s="234"/>
      <c r="CX8" s="234"/>
      <c r="CY8" s="234"/>
      <c r="CZ8" s="234"/>
      <c r="DA8" s="234"/>
      <c r="DB8" s="234"/>
      <c r="DC8" s="234"/>
      <c r="DD8" s="234"/>
      <c r="DE8" s="234"/>
      <c r="DF8" s="234"/>
      <c r="DG8" s="234"/>
      <c r="DH8" s="234"/>
      <c r="DI8" s="234"/>
      <c r="DJ8" s="234"/>
      <c r="DK8" s="234"/>
      <c r="DL8" s="234"/>
      <c r="DM8" s="234"/>
      <c r="DN8" s="234"/>
      <c r="DO8" s="234"/>
      <c r="DP8" s="234"/>
      <c r="DQ8" s="234"/>
      <c r="DR8" s="234"/>
      <c r="DS8" s="234"/>
      <c r="DT8" s="234"/>
      <c r="DU8" s="234"/>
      <c r="DV8" s="234"/>
      <c r="DW8" s="234"/>
      <c r="DX8" s="234"/>
      <c r="DY8" s="234"/>
      <c r="DZ8" s="234"/>
      <c r="EA8" s="234"/>
      <c r="EB8" s="234"/>
      <c r="EC8" s="234"/>
      <c r="ED8" s="234"/>
      <c r="EE8" s="234"/>
      <c r="EF8" s="234"/>
      <c r="EG8" s="234"/>
      <c r="EH8" s="234"/>
      <c r="EI8" s="234"/>
      <c r="EJ8" s="234"/>
      <c r="EK8" s="234"/>
      <c r="EL8" s="234"/>
      <c r="EM8" s="234"/>
      <c r="EN8" s="234"/>
      <c r="EO8" s="234"/>
      <c r="EP8" s="234"/>
      <c r="EQ8" s="234"/>
      <c r="ER8" s="234"/>
      <c r="ES8" s="234"/>
      <c r="ET8" s="234"/>
      <c r="EU8" s="234"/>
      <c r="EV8" s="234"/>
      <c r="EW8" s="234"/>
      <c r="EX8" s="234"/>
      <c r="EY8" s="234"/>
      <c r="EZ8" s="234"/>
      <c r="FA8" s="234"/>
      <c r="FB8" s="234"/>
      <c r="FC8" s="234"/>
      <c r="FD8" s="234"/>
      <c r="FE8" s="234"/>
      <c r="FF8" s="234"/>
      <c r="FG8" s="234"/>
      <c r="FH8" s="234"/>
      <c r="FI8" s="234"/>
      <c r="FJ8" s="234"/>
      <c r="FK8" s="234"/>
      <c r="FL8" s="234"/>
      <c r="FM8" s="234"/>
      <c r="FN8" s="234"/>
      <c r="FO8" s="234"/>
      <c r="FP8" s="234"/>
      <c r="FQ8" s="234"/>
      <c r="FR8" s="234"/>
      <c r="FS8" s="234"/>
      <c r="FT8" s="234"/>
      <c r="FU8" s="234"/>
      <c r="FV8" s="234"/>
      <c r="FW8" s="234"/>
      <c r="FX8" s="234"/>
      <c r="FY8" s="234"/>
      <c r="FZ8" s="234"/>
      <c r="GA8" s="234"/>
      <c r="GB8" s="234"/>
      <c r="GC8" s="234"/>
      <c r="GD8" s="234"/>
    </row>
    <row r="9" spans="1:186" s="35" customFormat="1" ht="19.5" customHeight="1">
      <c r="A9" s="37"/>
      <c r="B9" s="74" t="s">
        <v>61</v>
      </c>
      <c r="C9" s="37"/>
      <c r="D9" s="37"/>
      <c r="E9" s="37"/>
      <c r="F9" s="75"/>
      <c r="G9" s="37"/>
      <c r="H9" s="5"/>
      <c r="L9" s="36"/>
      <c r="M9" s="37"/>
      <c r="N9" s="36"/>
      <c r="O9" s="36"/>
      <c r="P9" s="37"/>
      <c r="Q9" s="36"/>
      <c r="R9" s="37"/>
      <c r="T9" s="5"/>
      <c r="U9" s="5"/>
      <c r="V9" s="5"/>
      <c r="X9" s="5"/>
      <c r="Y9" s="5"/>
      <c r="Z9" s="5"/>
      <c r="AA9" s="5"/>
      <c r="AB9" s="5"/>
      <c r="AC9" s="5"/>
      <c r="AD9" s="5"/>
      <c r="AE9" s="233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34"/>
      <c r="AY9" s="234"/>
      <c r="AZ9" s="234"/>
      <c r="BA9" s="234"/>
      <c r="BB9" s="234"/>
      <c r="BC9" s="234"/>
      <c r="BD9" s="234"/>
      <c r="BE9" s="234"/>
      <c r="BF9" s="234"/>
      <c r="BG9" s="234"/>
      <c r="BH9" s="234"/>
      <c r="BI9" s="234"/>
      <c r="BJ9" s="234"/>
      <c r="BK9" s="234"/>
      <c r="BL9" s="234"/>
      <c r="BM9" s="234"/>
      <c r="BN9" s="234"/>
      <c r="BO9" s="234"/>
      <c r="BP9" s="234"/>
      <c r="BQ9" s="234"/>
      <c r="BR9" s="234"/>
      <c r="BS9" s="234"/>
      <c r="BT9" s="234"/>
      <c r="BU9" s="234"/>
      <c r="BV9" s="234"/>
      <c r="BW9" s="234"/>
      <c r="BX9" s="234"/>
      <c r="BY9" s="234"/>
      <c r="BZ9" s="234"/>
      <c r="CA9" s="234"/>
      <c r="CB9" s="234"/>
      <c r="CC9" s="234"/>
      <c r="CD9" s="234"/>
      <c r="CE9" s="234"/>
      <c r="CF9" s="234"/>
      <c r="CG9" s="234"/>
      <c r="CH9" s="234"/>
      <c r="CI9" s="234"/>
      <c r="CJ9" s="234"/>
      <c r="CK9" s="234"/>
      <c r="CL9" s="234"/>
      <c r="CM9" s="234"/>
      <c r="CN9" s="234"/>
      <c r="CO9" s="234"/>
      <c r="CP9" s="234"/>
      <c r="CQ9" s="234"/>
      <c r="CR9" s="234"/>
      <c r="CS9" s="234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234"/>
      <c r="DE9" s="234"/>
      <c r="DF9" s="234"/>
      <c r="DG9" s="234"/>
      <c r="DH9" s="234"/>
      <c r="DI9" s="234"/>
      <c r="DJ9" s="234"/>
      <c r="DK9" s="234"/>
      <c r="DL9" s="234"/>
      <c r="DM9" s="234"/>
      <c r="DN9" s="234"/>
      <c r="DO9" s="234"/>
      <c r="DP9" s="234"/>
      <c r="DQ9" s="234"/>
      <c r="DR9" s="234"/>
      <c r="DS9" s="234"/>
      <c r="DT9" s="234"/>
      <c r="DU9" s="234"/>
      <c r="DV9" s="234"/>
      <c r="DW9" s="234"/>
      <c r="DX9" s="234"/>
      <c r="DY9" s="234"/>
      <c r="DZ9" s="234"/>
      <c r="EA9" s="234"/>
      <c r="EB9" s="234"/>
      <c r="EC9" s="234"/>
      <c r="ED9" s="234"/>
      <c r="EE9" s="234"/>
      <c r="EF9" s="234"/>
      <c r="EG9" s="234"/>
      <c r="EH9" s="234"/>
      <c r="EI9" s="234"/>
      <c r="EJ9" s="234"/>
      <c r="EK9" s="234"/>
      <c r="EL9" s="234"/>
      <c r="EM9" s="234"/>
      <c r="EN9" s="234"/>
      <c r="EO9" s="234"/>
      <c r="EP9" s="234"/>
      <c r="EQ9" s="234"/>
      <c r="ER9" s="234"/>
      <c r="ES9" s="234"/>
      <c r="ET9" s="234"/>
      <c r="EU9" s="234"/>
      <c r="EV9" s="234"/>
      <c r="EW9" s="234"/>
      <c r="EX9" s="234"/>
      <c r="EY9" s="234"/>
      <c r="EZ9" s="234"/>
      <c r="FA9" s="234"/>
      <c r="FB9" s="234"/>
      <c r="FC9" s="234"/>
      <c r="FD9" s="234"/>
      <c r="FE9" s="234"/>
      <c r="FF9" s="234"/>
      <c r="FG9" s="234"/>
      <c r="FH9" s="234"/>
      <c r="FI9" s="234"/>
      <c r="FJ9" s="234"/>
      <c r="FK9" s="234"/>
      <c r="FL9" s="234"/>
      <c r="FM9" s="234"/>
      <c r="FN9" s="234"/>
      <c r="FO9" s="234"/>
      <c r="FP9" s="234"/>
      <c r="FQ9" s="234"/>
      <c r="FR9" s="234"/>
      <c r="FS9" s="234"/>
      <c r="FT9" s="234"/>
      <c r="FU9" s="234"/>
      <c r="FV9" s="234"/>
      <c r="FW9" s="234"/>
      <c r="FX9" s="234"/>
      <c r="FY9" s="234"/>
      <c r="FZ9" s="234"/>
      <c r="GA9" s="234"/>
      <c r="GB9" s="234"/>
      <c r="GC9" s="234"/>
      <c r="GD9" s="234"/>
    </row>
    <row r="10" spans="1:186" ht="18">
      <c r="A10" s="19"/>
      <c r="B10" s="25"/>
      <c r="C10" s="19"/>
      <c r="D10" s="26"/>
      <c r="E10" s="76"/>
      <c r="F10" s="26"/>
      <c r="G10" s="19"/>
      <c r="H10" s="10"/>
      <c r="J10" s="18"/>
      <c r="L10" s="18"/>
      <c r="M10" s="19"/>
      <c r="N10" s="20"/>
      <c r="O10" s="21"/>
      <c r="P10" s="19"/>
      <c r="Q10" s="18"/>
      <c r="R10" s="19"/>
      <c r="S10" s="14"/>
      <c r="T10" s="10"/>
      <c r="U10" s="10"/>
      <c r="V10" s="10"/>
      <c r="W10" s="14"/>
      <c r="X10" s="10"/>
      <c r="Y10" s="10"/>
      <c r="Z10" s="16"/>
      <c r="AA10" s="16"/>
      <c r="AB10" s="16"/>
      <c r="AC10" s="10"/>
      <c r="AD10" s="10"/>
      <c r="AE10" s="232"/>
    </row>
    <row r="11" spans="1:186" s="27" customFormat="1" ht="15.75">
      <c r="B11" s="31" t="s">
        <v>44</v>
      </c>
      <c r="E11" s="28"/>
      <c r="G11" s="28"/>
      <c r="H11" s="28"/>
      <c r="I11" s="28"/>
      <c r="J11" s="28"/>
      <c r="K11" s="28"/>
      <c r="L11" s="28"/>
      <c r="M11" s="28"/>
      <c r="N11" s="28"/>
      <c r="O11" s="22"/>
      <c r="Q11" s="28"/>
      <c r="X11" s="28"/>
      <c r="AC11" s="28"/>
      <c r="AD11" s="28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5"/>
      <c r="CL11" s="235"/>
      <c r="CM11" s="235"/>
      <c r="CN11" s="235"/>
      <c r="CO11" s="235"/>
      <c r="CP11" s="235"/>
      <c r="CQ11" s="235"/>
      <c r="CR11" s="235"/>
      <c r="CS11" s="235"/>
      <c r="CT11" s="235"/>
      <c r="CU11" s="235"/>
      <c r="CV11" s="235"/>
      <c r="CW11" s="235"/>
      <c r="CX11" s="235"/>
      <c r="CY11" s="235"/>
      <c r="CZ11" s="235"/>
      <c r="DA11" s="235"/>
      <c r="DB11" s="235"/>
      <c r="DC11" s="235"/>
      <c r="DD11" s="235"/>
      <c r="DE11" s="235"/>
      <c r="DF11" s="235"/>
      <c r="DG11" s="235"/>
      <c r="DH11" s="235"/>
      <c r="DI11" s="235"/>
      <c r="DJ11" s="235"/>
      <c r="DK11" s="235"/>
      <c r="DL11" s="235"/>
      <c r="DM11" s="235"/>
      <c r="DN11" s="235"/>
      <c r="DO11" s="235"/>
      <c r="DP11" s="235"/>
      <c r="DQ11" s="235"/>
      <c r="DR11" s="235"/>
      <c r="DS11" s="235"/>
      <c r="DT11" s="235"/>
      <c r="DU11" s="235"/>
      <c r="DV11" s="235"/>
      <c r="DW11" s="235"/>
      <c r="DX11" s="235"/>
      <c r="DY11" s="235"/>
      <c r="DZ11" s="235"/>
      <c r="EA11" s="235"/>
      <c r="EB11" s="235"/>
      <c r="EC11" s="235"/>
      <c r="ED11" s="235"/>
      <c r="EE11" s="235"/>
      <c r="EF11" s="235"/>
      <c r="EG11" s="235"/>
      <c r="EH11" s="235"/>
      <c r="EI11" s="235"/>
      <c r="EJ11" s="235"/>
      <c r="EK11" s="235"/>
      <c r="EL11" s="235"/>
      <c r="EM11" s="235"/>
      <c r="EN11" s="235"/>
      <c r="EO11" s="235"/>
      <c r="EP11" s="235"/>
      <c r="EQ11" s="235"/>
      <c r="ER11" s="235"/>
      <c r="ES11" s="235"/>
      <c r="ET11" s="235"/>
      <c r="EU11" s="235"/>
      <c r="EV11" s="235"/>
      <c r="EW11" s="235"/>
      <c r="EX11" s="235"/>
      <c r="EY11" s="235"/>
      <c r="EZ11" s="235"/>
      <c r="FA11" s="235"/>
      <c r="FB11" s="235"/>
      <c r="FC11" s="235"/>
      <c r="FD11" s="235"/>
      <c r="FE11" s="235"/>
      <c r="FF11" s="235"/>
      <c r="FG11" s="235"/>
      <c r="FH11" s="235"/>
      <c r="FI11" s="235"/>
      <c r="FJ11" s="235"/>
      <c r="FK11" s="235"/>
      <c r="FL11" s="235"/>
      <c r="FM11" s="235"/>
      <c r="FN11" s="235"/>
      <c r="FO11" s="235"/>
      <c r="FP11" s="235"/>
      <c r="FQ11" s="235"/>
      <c r="FR11" s="235"/>
      <c r="FS11" s="235"/>
      <c r="FT11" s="235"/>
      <c r="FU11" s="235"/>
      <c r="FV11" s="235"/>
      <c r="FW11" s="235"/>
      <c r="FX11" s="235"/>
      <c r="FY11" s="235"/>
      <c r="FZ11" s="235"/>
      <c r="GA11" s="235"/>
      <c r="GB11" s="235"/>
      <c r="GC11" s="235"/>
      <c r="GD11" s="235"/>
    </row>
    <row r="12" spans="1:186" s="27" customFormat="1" ht="15.75">
      <c r="B12" s="29" t="s">
        <v>13</v>
      </c>
      <c r="C12" s="29"/>
      <c r="D12" s="29"/>
      <c r="E12" s="29" t="s">
        <v>14</v>
      </c>
      <c r="G12" s="29" t="s">
        <v>15</v>
      </c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35"/>
      <c r="AP12" s="235"/>
      <c r="AQ12" s="235"/>
      <c r="AR12" s="235"/>
      <c r="AS12" s="235"/>
      <c r="AT12" s="235"/>
      <c r="AU12" s="235"/>
      <c r="AV12" s="235"/>
      <c r="AW12" s="235"/>
      <c r="AX12" s="235"/>
      <c r="AY12" s="235"/>
      <c r="AZ12" s="235"/>
      <c r="BA12" s="235"/>
      <c r="BB12" s="235"/>
      <c r="BC12" s="235"/>
      <c r="BD12" s="235"/>
      <c r="BE12" s="235"/>
      <c r="BF12" s="235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235"/>
      <c r="BS12" s="235"/>
      <c r="BT12" s="235"/>
      <c r="BU12" s="235"/>
      <c r="BV12" s="235"/>
      <c r="BW12" s="235"/>
      <c r="BX12" s="235"/>
      <c r="BY12" s="235"/>
      <c r="BZ12" s="235"/>
      <c r="CA12" s="235"/>
      <c r="CB12" s="235"/>
      <c r="CC12" s="235"/>
      <c r="CD12" s="235"/>
      <c r="CE12" s="235"/>
      <c r="CF12" s="235"/>
      <c r="CG12" s="235"/>
      <c r="CH12" s="235"/>
      <c r="CI12" s="235"/>
      <c r="CJ12" s="235"/>
      <c r="CK12" s="235"/>
      <c r="CL12" s="235"/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5"/>
      <c r="DA12" s="235"/>
      <c r="DB12" s="235"/>
      <c r="DC12" s="235"/>
      <c r="DD12" s="235"/>
      <c r="DE12" s="235"/>
      <c r="DF12" s="235"/>
      <c r="DG12" s="235"/>
      <c r="DH12" s="235"/>
      <c r="DI12" s="235"/>
      <c r="DJ12" s="235"/>
      <c r="DK12" s="235"/>
      <c r="DL12" s="235"/>
      <c r="DM12" s="235"/>
      <c r="DN12" s="235"/>
      <c r="DO12" s="235"/>
      <c r="DP12" s="235"/>
      <c r="DQ12" s="235"/>
      <c r="DR12" s="235"/>
      <c r="DS12" s="235"/>
      <c r="DT12" s="235"/>
      <c r="DU12" s="235"/>
      <c r="DV12" s="235"/>
      <c r="DW12" s="235"/>
      <c r="DX12" s="235"/>
      <c r="DY12" s="235"/>
      <c r="DZ12" s="235"/>
      <c r="EA12" s="235"/>
      <c r="EB12" s="235"/>
      <c r="EC12" s="235"/>
      <c r="ED12" s="235"/>
      <c r="EE12" s="235"/>
      <c r="EF12" s="235"/>
      <c r="EG12" s="235"/>
      <c r="EH12" s="235"/>
      <c r="EI12" s="235"/>
      <c r="EJ12" s="235"/>
      <c r="EK12" s="235"/>
      <c r="EL12" s="235"/>
      <c r="EM12" s="235"/>
      <c r="EN12" s="235"/>
      <c r="EO12" s="235"/>
      <c r="EP12" s="235"/>
      <c r="EQ12" s="235"/>
      <c r="ER12" s="235"/>
      <c r="ES12" s="235"/>
      <c r="ET12" s="235"/>
      <c r="EU12" s="235"/>
      <c r="EV12" s="235"/>
      <c r="EW12" s="235"/>
      <c r="EX12" s="235"/>
      <c r="EY12" s="235"/>
      <c r="EZ12" s="235"/>
      <c r="FA12" s="235"/>
      <c r="FB12" s="235"/>
      <c r="FC12" s="235"/>
      <c r="FD12" s="235"/>
      <c r="FE12" s="235"/>
      <c r="FF12" s="235"/>
      <c r="FG12" s="235"/>
      <c r="FH12" s="235"/>
      <c r="FI12" s="235"/>
      <c r="FJ12" s="235"/>
      <c r="FK12" s="235"/>
      <c r="FL12" s="235"/>
      <c r="FM12" s="235"/>
      <c r="FN12" s="235"/>
      <c r="FO12" s="235"/>
      <c r="FP12" s="235"/>
      <c r="FQ12" s="235"/>
      <c r="FR12" s="235"/>
      <c r="FS12" s="235"/>
      <c r="FT12" s="235"/>
      <c r="FU12" s="235"/>
      <c r="FV12" s="235"/>
      <c r="FW12" s="235"/>
      <c r="FX12" s="235"/>
      <c r="FY12" s="235"/>
      <c r="FZ12" s="235"/>
      <c r="GA12" s="235"/>
      <c r="GB12" s="235"/>
      <c r="GC12" s="235"/>
      <c r="GD12" s="235"/>
    </row>
    <row r="13" spans="1:186" s="17" customFormat="1" ht="15.75">
      <c r="B13" s="34" t="s">
        <v>57</v>
      </c>
      <c r="C13" s="30"/>
      <c r="H13" s="5"/>
      <c r="I13" s="5"/>
      <c r="J13" s="5"/>
      <c r="K13" s="5"/>
      <c r="L13" s="5"/>
      <c r="M13" s="5"/>
      <c r="N13" s="5"/>
      <c r="P13" s="5"/>
      <c r="Q13" s="5"/>
      <c r="R13" s="5"/>
      <c r="S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233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6"/>
      <c r="AS13" s="236"/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6"/>
      <c r="BH13" s="236"/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6"/>
      <c r="BW13" s="236"/>
      <c r="BX13" s="236"/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6"/>
      <c r="CL13" s="236"/>
      <c r="CM13" s="236"/>
      <c r="CN13" s="236"/>
      <c r="CO13" s="236"/>
      <c r="CP13" s="236"/>
      <c r="CQ13" s="236"/>
      <c r="CR13" s="236"/>
      <c r="CS13" s="236"/>
      <c r="CT13" s="236"/>
      <c r="CU13" s="236"/>
      <c r="CV13" s="236"/>
      <c r="CW13" s="236"/>
      <c r="CX13" s="236"/>
      <c r="CY13" s="236"/>
      <c r="CZ13" s="236"/>
      <c r="DA13" s="236"/>
      <c r="DB13" s="236"/>
      <c r="DC13" s="236"/>
      <c r="DD13" s="236"/>
      <c r="DE13" s="236"/>
      <c r="DF13" s="236"/>
      <c r="DG13" s="236"/>
      <c r="DH13" s="236"/>
      <c r="DI13" s="236"/>
      <c r="DJ13" s="236"/>
      <c r="DK13" s="236"/>
      <c r="DL13" s="236"/>
      <c r="DM13" s="236"/>
      <c r="DN13" s="236"/>
      <c r="DO13" s="236"/>
      <c r="DP13" s="236"/>
      <c r="DQ13" s="236"/>
      <c r="DR13" s="236"/>
      <c r="DS13" s="236"/>
      <c r="DT13" s="236"/>
      <c r="DU13" s="236"/>
      <c r="DV13" s="236"/>
      <c r="DW13" s="236"/>
      <c r="DX13" s="236"/>
      <c r="DY13" s="236"/>
      <c r="DZ13" s="236"/>
      <c r="EA13" s="236"/>
      <c r="EB13" s="236"/>
      <c r="EC13" s="236"/>
      <c r="ED13" s="236"/>
      <c r="EE13" s="236"/>
      <c r="EF13" s="236"/>
      <c r="EG13" s="236"/>
      <c r="EH13" s="236"/>
      <c r="EI13" s="236"/>
      <c r="EJ13" s="236"/>
      <c r="EK13" s="236"/>
      <c r="EL13" s="236"/>
      <c r="EM13" s="236"/>
      <c r="EN13" s="236"/>
      <c r="EO13" s="236"/>
      <c r="EP13" s="236"/>
      <c r="EQ13" s="236"/>
      <c r="ER13" s="236"/>
      <c r="ES13" s="236"/>
      <c r="ET13" s="236"/>
      <c r="EU13" s="236"/>
      <c r="EV13" s="236"/>
      <c r="EW13" s="236"/>
      <c r="EX13" s="236"/>
      <c r="EY13" s="236"/>
      <c r="EZ13" s="236"/>
      <c r="FA13" s="236"/>
      <c r="FB13" s="236"/>
      <c r="FC13" s="236"/>
      <c r="FD13" s="236"/>
      <c r="FE13" s="236"/>
      <c r="FF13" s="236"/>
      <c r="FG13" s="236"/>
      <c r="FH13" s="236"/>
      <c r="FI13" s="236"/>
      <c r="FJ13" s="236"/>
      <c r="FK13" s="236"/>
      <c r="FL13" s="236"/>
      <c r="FM13" s="236"/>
      <c r="FN13" s="236"/>
      <c r="FO13" s="236"/>
      <c r="FP13" s="236"/>
      <c r="FQ13" s="236"/>
      <c r="FR13" s="236"/>
      <c r="FS13" s="236"/>
      <c r="FT13" s="236"/>
      <c r="FU13" s="236"/>
      <c r="FV13" s="236"/>
      <c r="FW13" s="236"/>
      <c r="FX13" s="236"/>
      <c r="FY13" s="236"/>
      <c r="FZ13" s="236"/>
      <c r="GA13" s="236"/>
      <c r="GB13" s="236"/>
      <c r="GC13" s="236"/>
      <c r="GD13" s="236"/>
    </row>
    <row r="14" spans="1:186" ht="13.5" thickBot="1"/>
    <row r="15" spans="1:186" s="60" customFormat="1" ht="48">
      <c r="A15" s="55" t="s">
        <v>5</v>
      </c>
      <c r="B15" s="56" t="s">
        <v>6</v>
      </c>
      <c r="C15" s="56" t="s">
        <v>30</v>
      </c>
      <c r="D15" s="56" t="s">
        <v>79</v>
      </c>
      <c r="E15" s="56" t="s">
        <v>27</v>
      </c>
      <c r="F15" s="56" t="s">
        <v>31</v>
      </c>
      <c r="G15" s="56" t="s">
        <v>32</v>
      </c>
      <c r="H15" s="56" t="s">
        <v>28</v>
      </c>
      <c r="I15" s="224"/>
      <c r="J15" s="56" t="s">
        <v>29</v>
      </c>
      <c r="K15" s="56" t="s">
        <v>33</v>
      </c>
      <c r="L15" s="56" t="s">
        <v>68</v>
      </c>
      <c r="M15" s="56" t="s">
        <v>69</v>
      </c>
      <c r="N15" s="224"/>
      <c r="O15" s="57" t="s">
        <v>35</v>
      </c>
      <c r="P15" s="57" t="s">
        <v>33</v>
      </c>
      <c r="Q15" s="56" t="s">
        <v>34</v>
      </c>
      <c r="R15" s="56" t="s">
        <v>69</v>
      </c>
      <c r="S15" s="224"/>
      <c r="T15" s="57" t="s">
        <v>35</v>
      </c>
      <c r="U15" s="57" t="s">
        <v>33</v>
      </c>
      <c r="V15" s="56" t="s">
        <v>34</v>
      </c>
      <c r="W15" s="56" t="s">
        <v>69</v>
      </c>
      <c r="X15" s="224"/>
      <c r="Y15" s="57" t="s">
        <v>40</v>
      </c>
      <c r="Z15" s="57" t="s">
        <v>41</v>
      </c>
      <c r="AA15" s="56" t="s">
        <v>42</v>
      </c>
      <c r="AB15" s="56" t="s">
        <v>10</v>
      </c>
      <c r="AC15" s="58" t="s">
        <v>36</v>
      </c>
      <c r="AD15" s="59" t="s">
        <v>21</v>
      </c>
      <c r="AE15" s="237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8"/>
      <c r="AS15" s="238"/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8"/>
      <c r="BH15" s="238"/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38"/>
      <c r="BU15" s="238"/>
      <c r="BV15" s="238"/>
      <c r="BW15" s="238"/>
      <c r="BX15" s="238"/>
      <c r="BY15" s="238"/>
      <c r="BZ15" s="238"/>
      <c r="CA15" s="238"/>
      <c r="CB15" s="238"/>
      <c r="CC15" s="238"/>
      <c r="CD15" s="238"/>
      <c r="CE15" s="238"/>
      <c r="CF15" s="238"/>
      <c r="CG15" s="238"/>
      <c r="CH15" s="238"/>
      <c r="CI15" s="238"/>
      <c r="CJ15" s="238"/>
      <c r="CK15" s="238"/>
      <c r="CL15" s="238"/>
      <c r="CM15" s="238"/>
      <c r="CN15" s="238"/>
      <c r="CO15" s="238"/>
      <c r="CP15" s="238"/>
      <c r="CQ15" s="238"/>
      <c r="CR15" s="238"/>
      <c r="CS15" s="238"/>
      <c r="CT15" s="238"/>
      <c r="CU15" s="238"/>
      <c r="CV15" s="238"/>
      <c r="CW15" s="238"/>
      <c r="CX15" s="238"/>
      <c r="CY15" s="238"/>
      <c r="CZ15" s="238"/>
      <c r="DA15" s="238"/>
      <c r="DB15" s="238"/>
      <c r="DC15" s="238"/>
      <c r="DD15" s="238"/>
      <c r="DE15" s="238"/>
      <c r="DF15" s="238"/>
      <c r="DG15" s="238"/>
      <c r="DH15" s="238"/>
      <c r="DI15" s="238"/>
      <c r="DJ15" s="238"/>
      <c r="DK15" s="238"/>
      <c r="DL15" s="238"/>
      <c r="DM15" s="238"/>
      <c r="DN15" s="238"/>
      <c r="DO15" s="238"/>
      <c r="DP15" s="238"/>
      <c r="DQ15" s="238"/>
      <c r="DR15" s="238"/>
      <c r="DS15" s="238"/>
      <c r="DT15" s="238"/>
      <c r="DU15" s="238"/>
      <c r="DV15" s="238"/>
      <c r="DW15" s="238"/>
      <c r="DX15" s="238"/>
      <c r="DY15" s="238"/>
      <c r="DZ15" s="238"/>
      <c r="EA15" s="238"/>
      <c r="EB15" s="238"/>
      <c r="EC15" s="238"/>
      <c r="ED15" s="238"/>
      <c r="EE15" s="238"/>
      <c r="EF15" s="238"/>
      <c r="EG15" s="238"/>
      <c r="EH15" s="238"/>
      <c r="EI15" s="238"/>
      <c r="EJ15" s="238"/>
      <c r="EK15" s="238"/>
      <c r="EL15" s="238"/>
      <c r="EM15" s="238"/>
      <c r="EN15" s="238"/>
      <c r="EO15" s="238"/>
      <c r="EP15" s="238"/>
      <c r="EQ15" s="238"/>
      <c r="ER15" s="238"/>
      <c r="ES15" s="238"/>
      <c r="ET15" s="238"/>
      <c r="EU15" s="238"/>
      <c r="EV15" s="238"/>
      <c r="EW15" s="238"/>
      <c r="EX15" s="238"/>
      <c r="EY15" s="238"/>
      <c r="EZ15" s="238"/>
      <c r="FA15" s="238"/>
      <c r="FB15" s="238"/>
      <c r="FC15" s="238"/>
      <c r="FD15" s="238"/>
      <c r="FE15" s="238"/>
      <c r="FF15" s="238"/>
      <c r="FG15" s="238"/>
      <c r="FH15" s="238"/>
      <c r="FI15" s="238"/>
      <c r="FJ15" s="238"/>
      <c r="FK15" s="238"/>
      <c r="FL15" s="238"/>
      <c r="FM15" s="238"/>
      <c r="FN15" s="238"/>
      <c r="FO15" s="238"/>
      <c r="FP15" s="238"/>
      <c r="FQ15" s="238"/>
      <c r="FR15" s="238"/>
      <c r="FS15" s="238"/>
      <c r="FT15" s="238"/>
      <c r="FU15" s="238"/>
      <c r="FV15" s="238"/>
      <c r="FW15" s="238"/>
      <c r="FX15" s="238"/>
      <c r="FY15" s="238"/>
      <c r="FZ15" s="238"/>
      <c r="GA15" s="238"/>
      <c r="GB15" s="238"/>
      <c r="GC15" s="238"/>
      <c r="GD15" s="238"/>
    </row>
    <row r="16" spans="1:186" s="223" customFormat="1" ht="30" customHeight="1">
      <c r="A16" s="214">
        <v>1</v>
      </c>
      <c r="B16" s="165">
        <f>Operation!B22</f>
        <v>460</v>
      </c>
      <c r="C16" s="165" t="str">
        <f>Operation!C22</f>
        <v>Challenger 1</v>
      </c>
      <c r="D16" s="165" t="str">
        <f>Operation!D22</f>
        <v>INSU</v>
      </c>
      <c r="E16" s="165">
        <f>Operation!E22</f>
        <v>20</v>
      </c>
      <c r="F16" s="165" t="str">
        <f>Operation!F22</f>
        <v>No</v>
      </c>
      <c r="G16" s="165" t="str">
        <f>Operation!G22</f>
        <v>SUPOR 0.4</v>
      </c>
      <c r="H16" s="165" t="str">
        <f>Operation!H22</f>
        <v>No</v>
      </c>
      <c r="I16" s="225"/>
      <c r="J16" s="215" t="s">
        <v>11</v>
      </c>
      <c r="K16" s="216" t="s">
        <v>45</v>
      </c>
      <c r="L16" s="217"/>
      <c r="M16" s="218"/>
      <c r="N16" s="225"/>
      <c r="O16" s="215" t="s">
        <v>51</v>
      </c>
      <c r="P16" s="215" t="s">
        <v>50</v>
      </c>
      <c r="Q16" s="217"/>
      <c r="R16" s="218"/>
      <c r="S16" s="225"/>
      <c r="T16" s="218" t="s">
        <v>65</v>
      </c>
      <c r="U16" s="218" t="s">
        <v>48</v>
      </c>
      <c r="V16" s="218"/>
      <c r="W16" s="218"/>
      <c r="X16" s="225"/>
      <c r="Y16" s="219">
        <f>Operation!I22</f>
        <v>62015</v>
      </c>
      <c r="Z16" s="216"/>
      <c r="AA16" s="220"/>
      <c r="AB16" s="216"/>
      <c r="AC16" s="221"/>
      <c r="AD16" s="222"/>
      <c r="AE16" s="64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</row>
    <row r="17" spans="1:186" s="223" customFormat="1" ht="30" customHeight="1">
      <c r="A17" s="214">
        <v>2</v>
      </c>
      <c r="B17" s="165">
        <f>Operation!B21</f>
        <v>440</v>
      </c>
      <c r="C17" s="165" t="str">
        <f>Operation!C21</f>
        <v>McLane 1</v>
      </c>
      <c r="D17" s="165" t="str">
        <f>Operation!D21</f>
        <v>INSU</v>
      </c>
      <c r="E17" s="165">
        <f>Operation!E21</f>
        <v>40</v>
      </c>
      <c r="F17" s="165" t="str">
        <f>Operation!F21</f>
        <v>Yes</v>
      </c>
      <c r="G17" s="165" t="str">
        <f>Operation!G21</f>
        <v xml:space="preserve">QMA </v>
      </c>
      <c r="H17" s="165" t="str">
        <f>Operation!H21</f>
        <v>No</v>
      </c>
      <c r="I17" s="225"/>
      <c r="J17" s="215" t="s">
        <v>51</v>
      </c>
      <c r="K17" s="216" t="s">
        <v>52</v>
      </c>
      <c r="L17" s="218"/>
      <c r="M17" s="217"/>
      <c r="N17" s="225"/>
      <c r="O17" s="215" t="s">
        <v>66</v>
      </c>
      <c r="P17" s="215" t="s">
        <v>67</v>
      </c>
      <c r="Q17" s="217"/>
      <c r="R17" s="217"/>
      <c r="S17" s="225"/>
      <c r="T17" s="215" t="s">
        <v>56</v>
      </c>
      <c r="U17" s="215" t="s">
        <v>55</v>
      </c>
      <c r="V17" s="217"/>
      <c r="W17" s="217"/>
      <c r="X17" s="225"/>
      <c r="Y17" s="219">
        <f>Operation!I21</f>
        <v>9337</v>
      </c>
      <c r="Z17" s="216"/>
      <c r="AA17" s="220"/>
      <c r="AB17" s="216"/>
      <c r="AC17" s="221"/>
      <c r="AD17" s="222"/>
      <c r="AE17" s="64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</row>
    <row r="18" spans="1:186" s="213" customFormat="1" ht="30" customHeight="1">
      <c r="A18" s="204">
        <v>3</v>
      </c>
      <c r="B18" s="154">
        <f>Operation!B19</f>
        <v>270</v>
      </c>
      <c r="C18" s="154" t="str">
        <f>Operation!C19</f>
        <v>McLane 2</v>
      </c>
      <c r="D18" s="154" t="str">
        <f>Operation!D19</f>
        <v>INSU</v>
      </c>
      <c r="E18" s="154">
        <f>Operation!E19</f>
        <v>210</v>
      </c>
      <c r="F18" s="154" t="str">
        <f>Operation!F19</f>
        <v>No</v>
      </c>
      <c r="G18" s="154" t="str">
        <f>Operation!G19</f>
        <v>SUPOR 0.4</v>
      </c>
      <c r="H18" s="154" t="str">
        <f>Operation!H19</f>
        <v>No</v>
      </c>
      <c r="I18" s="225"/>
      <c r="J18" s="205" t="s">
        <v>11</v>
      </c>
      <c r="K18" s="206" t="s">
        <v>45</v>
      </c>
      <c r="L18" s="207"/>
      <c r="M18" s="208"/>
      <c r="N18" s="225"/>
      <c r="O18" s="205" t="s">
        <v>51</v>
      </c>
      <c r="P18" s="205" t="s">
        <v>50</v>
      </c>
      <c r="Q18" s="207"/>
      <c r="R18" s="208"/>
      <c r="S18" s="225"/>
      <c r="T18" s="208" t="s">
        <v>65</v>
      </c>
      <c r="U18" s="208" t="s">
        <v>48</v>
      </c>
      <c r="V18" s="208"/>
      <c r="W18" s="208"/>
      <c r="X18" s="225"/>
      <c r="Y18" s="209">
        <f>Operation!I19</f>
        <v>1221</v>
      </c>
      <c r="Z18" s="206"/>
      <c r="AA18" s="210"/>
      <c r="AB18" s="206"/>
      <c r="AC18" s="211"/>
      <c r="AD18" s="212"/>
      <c r="AE18" s="64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</row>
    <row r="19" spans="1:186" s="213" customFormat="1" ht="30" customHeight="1">
      <c r="A19" s="204">
        <v>4</v>
      </c>
      <c r="B19" s="154">
        <f>Operation!B18</f>
        <v>250</v>
      </c>
      <c r="C19" s="154" t="str">
        <f>Operation!C18</f>
        <v>Challenger 2</v>
      </c>
      <c r="D19" s="154" t="str">
        <f>Operation!D18</f>
        <v>INSU</v>
      </c>
      <c r="E19" s="154">
        <f>Operation!E18</f>
        <v>230</v>
      </c>
      <c r="F19" s="154" t="str">
        <f>Operation!F18</f>
        <v>Yes</v>
      </c>
      <c r="G19" s="154" t="str">
        <f>Operation!G18</f>
        <v xml:space="preserve">QMA </v>
      </c>
      <c r="H19" s="154" t="str">
        <f>Operation!H18</f>
        <v>No</v>
      </c>
      <c r="I19" s="225"/>
      <c r="J19" s="205" t="s">
        <v>51</v>
      </c>
      <c r="K19" s="206" t="s">
        <v>52</v>
      </c>
      <c r="L19" s="208"/>
      <c r="M19" s="207"/>
      <c r="N19" s="225"/>
      <c r="O19" s="205" t="s">
        <v>66</v>
      </c>
      <c r="P19" s="205" t="s">
        <v>67</v>
      </c>
      <c r="Q19" s="207"/>
      <c r="R19" s="207"/>
      <c r="S19" s="225"/>
      <c r="T19" s="205" t="s">
        <v>56</v>
      </c>
      <c r="U19" s="205" t="s">
        <v>55</v>
      </c>
      <c r="V19" s="207"/>
      <c r="W19" s="207"/>
      <c r="X19" s="225"/>
      <c r="Y19" s="209">
        <f>Operation!I18</f>
        <v>62990</v>
      </c>
      <c r="Z19" s="206"/>
      <c r="AA19" s="210"/>
      <c r="AB19" s="206"/>
      <c r="AC19" s="211"/>
      <c r="AD19" s="212"/>
      <c r="AE19" s="64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</row>
    <row r="20" spans="1:186" s="203" customFormat="1" ht="30" customHeight="1">
      <c r="A20" s="194">
        <v>5</v>
      </c>
      <c r="B20" s="145">
        <f>Operation!B17</f>
        <v>120</v>
      </c>
      <c r="C20" s="145" t="str">
        <f>Operation!C17</f>
        <v>Challenger 3</v>
      </c>
      <c r="D20" s="145" t="str">
        <f>Operation!D17</f>
        <v>INSU</v>
      </c>
      <c r="E20" s="145">
        <f>Operation!E17</f>
        <v>360</v>
      </c>
      <c r="F20" s="145" t="str">
        <f>Operation!F17</f>
        <v>No</v>
      </c>
      <c r="G20" s="145" t="str">
        <f>Operation!G17</f>
        <v>SUPOR 0.4</v>
      </c>
      <c r="H20" s="145" t="str">
        <f>Operation!H17</f>
        <v>No</v>
      </c>
      <c r="I20" s="225"/>
      <c r="J20" s="195" t="s">
        <v>11</v>
      </c>
      <c r="K20" s="196" t="s">
        <v>45</v>
      </c>
      <c r="L20" s="197"/>
      <c r="M20" s="198"/>
      <c r="N20" s="225"/>
      <c r="O20" s="195" t="s">
        <v>51</v>
      </c>
      <c r="P20" s="195" t="s">
        <v>50</v>
      </c>
      <c r="Q20" s="197"/>
      <c r="R20" s="198"/>
      <c r="S20" s="225"/>
      <c r="T20" s="198" t="s">
        <v>65</v>
      </c>
      <c r="U20" s="198" t="s">
        <v>48</v>
      </c>
      <c r="V20" s="198"/>
      <c r="W20" s="198"/>
      <c r="X20" s="225"/>
      <c r="Y20" s="199">
        <f>Operation!I17</f>
        <v>124985</v>
      </c>
      <c r="Z20" s="196"/>
      <c r="AA20" s="200"/>
      <c r="AB20" s="196"/>
      <c r="AC20" s="201"/>
      <c r="AD20" s="202"/>
      <c r="AE20" s="65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</row>
    <row r="21" spans="1:186" s="203" customFormat="1" ht="30" customHeight="1">
      <c r="A21" s="194">
        <v>6</v>
      </c>
      <c r="B21" s="145">
        <f>Operation!B16</f>
        <v>100</v>
      </c>
      <c r="C21" s="145" t="str">
        <f>Operation!C16</f>
        <v>McLane 3</v>
      </c>
      <c r="D21" s="145" t="str">
        <f>Operation!D16</f>
        <v>INSU</v>
      </c>
      <c r="E21" s="145">
        <f>Operation!E16</f>
        <v>380</v>
      </c>
      <c r="F21" s="145" t="str">
        <f>Operation!F16</f>
        <v>Yes</v>
      </c>
      <c r="G21" s="145" t="str">
        <f>Operation!G16</f>
        <v xml:space="preserve">QMA </v>
      </c>
      <c r="H21" s="145" t="str">
        <f>Operation!H16</f>
        <v>No</v>
      </c>
      <c r="I21" s="225"/>
      <c r="J21" s="195" t="s">
        <v>51</v>
      </c>
      <c r="K21" s="196" t="s">
        <v>52</v>
      </c>
      <c r="L21" s="198"/>
      <c r="M21" s="197"/>
      <c r="N21" s="225"/>
      <c r="O21" s="195" t="s">
        <v>66</v>
      </c>
      <c r="P21" s="195" t="s">
        <v>67</v>
      </c>
      <c r="Q21" s="197"/>
      <c r="R21" s="197"/>
      <c r="S21" s="225"/>
      <c r="T21" s="195" t="s">
        <v>56</v>
      </c>
      <c r="U21" s="195" t="s">
        <v>55</v>
      </c>
      <c r="V21" s="197"/>
      <c r="W21" s="197"/>
      <c r="X21" s="225"/>
      <c r="Y21" s="199">
        <f>Operation!I16</f>
        <v>22484</v>
      </c>
      <c r="Z21" s="196"/>
      <c r="AA21" s="200"/>
      <c r="AB21" s="196"/>
      <c r="AC21" s="201"/>
      <c r="AD21" s="202"/>
      <c r="AE21" s="64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</row>
    <row r="22" spans="1:186" s="188" customFormat="1" ht="30" customHeight="1">
      <c r="A22" s="178">
        <v>7</v>
      </c>
      <c r="B22" s="179">
        <f>Operation!B15</f>
        <v>80</v>
      </c>
      <c r="C22" s="179" t="str">
        <f>Operation!C15</f>
        <v>Challenger 5</v>
      </c>
      <c r="D22" s="179" t="str">
        <f>Operation!D15</f>
        <v>INSU</v>
      </c>
      <c r="E22" s="179">
        <f>Operation!E15</f>
        <v>400</v>
      </c>
      <c r="F22" s="179" t="str">
        <f>Operation!F15</f>
        <v>Yes</v>
      </c>
      <c r="G22" s="179" t="str">
        <f>Operation!G15</f>
        <v>SUPOR 0.8</v>
      </c>
      <c r="H22" s="179" t="str">
        <f>Operation!H15</f>
        <v>No</v>
      </c>
      <c r="I22" s="225"/>
      <c r="J22" s="180" t="s">
        <v>86</v>
      </c>
      <c r="K22" s="180" t="s">
        <v>91</v>
      </c>
      <c r="L22" s="181"/>
      <c r="M22" s="182"/>
      <c r="N22" s="225"/>
      <c r="O22" s="183"/>
      <c r="P22" s="183"/>
      <c r="Q22" s="181"/>
      <c r="R22" s="182"/>
      <c r="S22" s="225"/>
      <c r="T22" s="182"/>
      <c r="U22" s="182"/>
      <c r="V22" s="181"/>
      <c r="W22" s="181"/>
      <c r="X22" s="225"/>
      <c r="Y22" s="184">
        <f>Operation!I15</f>
        <v>126871</v>
      </c>
      <c r="Z22" s="180"/>
      <c r="AA22" s="185"/>
      <c r="AB22" s="180"/>
      <c r="AC22" s="186"/>
      <c r="AD22" s="187"/>
      <c r="AE22" s="64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</row>
    <row r="23" spans="1:186" s="188" customFormat="1" ht="30" customHeight="1">
      <c r="A23" s="178">
        <v>8</v>
      </c>
      <c r="B23" s="130">
        <f>Operation!B14</f>
        <v>60</v>
      </c>
      <c r="C23" s="130" t="str">
        <f>Operation!C14</f>
        <v>McLane 5</v>
      </c>
      <c r="D23" s="130" t="str">
        <f>Operation!D14</f>
        <v>INSU</v>
      </c>
      <c r="E23" s="130">
        <f>Operation!E14</f>
        <v>420</v>
      </c>
      <c r="F23" s="130" t="str">
        <f>Operation!F14</f>
        <v>No</v>
      </c>
      <c r="G23" s="130" t="str">
        <f>Operation!G14</f>
        <v>SUPOR 0.4</v>
      </c>
      <c r="H23" s="130" t="str">
        <f>Operation!H14</f>
        <v>No</v>
      </c>
      <c r="I23" s="225"/>
      <c r="J23" s="183" t="s">
        <v>11</v>
      </c>
      <c r="K23" s="180" t="s">
        <v>45</v>
      </c>
      <c r="L23" s="182"/>
      <c r="M23" s="181"/>
      <c r="N23" s="225"/>
      <c r="O23" s="183" t="s">
        <v>51</v>
      </c>
      <c r="P23" s="183" t="s">
        <v>50</v>
      </c>
      <c r="Q23" s="181"/>
      <c r="R23" s="181"/>
      <c r="S23" s="225"/>
      <c r="T23" s="182" t="s">
        <v>65</v>
      </c>
      <c r="U23" s="182" t="s">
        <v>48</v>
      </c>
      <c r="V23" s="181"/>
      <c r="W23" s="181"/>
      <c r="X23" s="225"/>
      <c r="Y23" s="184">
        <f>Operation!I14</f>
        <v>1216</v>
      </c>
      <c r="Z23" s="180"/>
      <c r="AA23" s="185"/>
      <c r="AB23" s="180"/>
      <c r="AC23" s="186"/>
      <c r="AD23" s="187"/>
      <c r="AE23" s="64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</row>
    <row r="24" spans="1:186" s="193" customFormat="1" ht="30" customHeight="1">
      <c r="A24" s="189">
        <v>9</v>
      </c>
      <c r="B24" s="130">
        <f>Operation!B13</f>
        <v>40</v>
      </c>
      <c r="C24" s="130" t="str">
        <f>Operation!C13</f>
        <v>McLane 4</v>
      </c>
      <c r="D24" s="130" t="str">
        <f>Operation!D13</f>
        <v>INSU</v>
      </c>
      <c r="E24" s="130">
        <f>Operation!E13</f>
        <v>440</v>
      </c>
      <c r="F24" s="130" t="str">
        <f>Operation!F13</f>
        <v>Yes</v>
      </c>
      <c r="G24" s="130" t="str">
        <f>Operation!G13</f>
        <v xml:space="preserve">QMA </v>
      </c>
      <c r="H24" s="130" t="str">
        <f>Operation!H13</f>
        <v>No</v>
      </c>
      <c r="I24" s="226"/>
      <c r="J24" s="180" t="s">
        <v>51</v>
      </c>
      <c r="K24" s="180" t="s">
        <v>52</v>
      </c>
      <c r="L24" s="180"/>
      <c r="M24" s="190"/>
      <c r="N24" s="229"/>
      <c r="O24" s="180" t="s">
        <v>66</v>
      </c>
      <c r="P24" s="183" t="s">
        <v>67</v>
      </c>
      <c r="Q24" s="190"/>
      <c r="R24" s="190"/>
      <c r="S24" s="229"/>
      <c r="T24" s="180" t="s">
        <v>56</v>
      </c>
      <c r="U24" s="183" t="s">
        <v>55</v>
      </c>
      <c r="V24" s="190"/>
      <c r="W24" s="190"/>
      <c r="X24" s="229"/>
      <c r="Y24" s="184">
        <f>Operation!I13</f>
        <v>15858</v>
      </c>
      <c r="Z24" s="180"/>
      <c r="AA24" s="191"/>
      <c r="AB24" s="180"/>
      <c r="AC24" s="192"/>
      <c r="AD24" s="187"/>
      <c r="AE24" s="64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</row>
    <row r="25" spans="1:186" s="32" customFormat="1" ht="24.75" customHeight="1">
      <c r="A25" s="45">
        <v>10</v>
      </c>
      <c r="B25" s="61"/>
      <c r="C25" s="61"/>
      <c r="D25" s="62"/>
      <c r="E25" s="62"/>
      <c r="F25" s="63"/>
      <c r="G25" s="61"/>
      <c r="H25" s="61"/>
      <c r="I25" s="227"/>
      <c r="J25" s="48"/>
      <c r="K25" s="48"/>
      <c r="L25" s="48"/>
      <c r="M25" s="48"/>
      <c r="N25" s="227"/>
      <c r="O25" s="48"/>
      <c r="P25" s="48"/>
      <c r="Q25" s="48"/>
      <c r="R25" s="48"/>
      <c r="S25" s="47"/>
      <c r="T25" s="48"/>
      <c r="U25" s="48"/>
      <c r="V25" s="48"/>
      <c r="W25" s="48"/>
      <c r="X25" s="47"/>
      <c r="Y25" s="48"/>
      <c r="Z25" s="48"/>
      <c r="AA25" s="48"/>
      <c r="AB25" s="48"/>
      <c r="AC25" s="48"/>
      <c r="AD25" s="49"/>
    </row>
    <row r="26" spans="1:186" s="46" customFormat="1" ht="25.5" customHeight="1" thickBot="1">
      <c r="A26" s="50">
        <v>11</v>
      </c>
      <c r="B26" s="51"/>
      <c r="C26" s="51"/>
      <c r="D26" s="67"/>
      <c r="E26" s="67"/>
      <c r="F26" s="68"/>
      <c r="G26" s="51"/>
      <c r="H26" s="51"/>
      <c r="I26" s="228"/>
      <c r="J26" s="53"/>
      <c r="K26" s="53"/>
      <c r="L26" s="53"/>
      <c r="M26" s="53"/>
      <c r="N26" s="52"/>
      <c r="O26" s="53"/>
      <c r="P26" s="53"/>
      <c r="Q26" s="53"/>
      <c r="R26" s="53"/>
      <c r="S26" s="52"/>
      <c r="T26" s="53"/>
      <c r="U26" s="53"/>
      <c r="V26" s="53"/>
      <c r="W26" s="53"/>
      <c r="X26" s="52"/>
      <c r="Y26" s="53"/>
      <c r="Z26" s="53"/>
      <c r="AA26" s="53"/>
      <c r="AB26" s="53"/>
      <c r="AC26" s="53"/>
      <c r="AD26" s="54"/>
    </row>
    <row r="27" spans="1:186" s="32" customFormat="1">
      <c r="B27" s="38"/>
      <c r="C27" s="40"/>
      <c r="G27" s="40"/>
      <c r="H27" s="40"/>
    </row>
    <row r="28" spans="1:186" s="32" customFormat="1" ht="25.5">
      <c r="B28" s="38"/>
      <c r="C28" s="40"/>
      <c r="D28" s="69" t="s">
        <v>62</v>
      </c>
      <c r="E28" s="70" t="s">
        <v>63</v>
      </c>
      <c r="F28" s="71" t="s">
        <v>64</v>
      </c>
      <c r="H28" s="40"/>
    </row>
    <row r="29" spans="1:186" s="33" customFormat="1">
      <c r="D29" s="41" t="s">
        <v>11</v>
      </c>
      <c r="E29" s="42" t="s">
        <v>45</v>
      </c>
      <c r="F29" s="42" t="s">
        <v>46</v>
      </c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</row>
    <row r="30" spans="1:186" s="7" customFormat="1">
      <c r="D30" s="43" t="s">
        <v>49</v>
      </c>
      <c r="E30" s="43" t="s">
        <v>50</v>
      </c>
      <c r="F30" s="43" t="s">
        <v>46</v>
      </c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</row>
    <row r="31" spans="1:186" s="7" customFormat="1">
      <c r="D31" s="43" t="s">
        <v>47</v>
      </c>
      <c r="E31" s="43" t="s">
        <v>48</v>
      </c>
      <c r="F31" s="43" t="s">
        <v>46</v>
      </c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</row>
    <row r="32" spans="1:186" s="7" customFormat="1">
      <c r="D32" s="44"/>
      <c r="E32" s="44"/>
      <c r="F32" s="44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</row>
    <row r="33" spans="4:186" s="7" customFormat="1">
      <c r="D33" s="44" t="s">
        <v>51</v>
      </c>
      <c r="E33" s="44" t="s">
        <v>52</v>
      </c>
      <c r="F33" s="44" t="s">
        <v>23</v>
      </c>
      <c r="AE33" s="46"/>
      <c r="AF33" s="46"/>
      <c r="AG33" s="46"/>
      <c r="AH33" s="46"/>
      <c r="AI33" s="46"/>
      <c r="AJ33" s="46"/>
      <c r="AK33" s="46"/>
      <c r="AL33" s="46"/>
      <c r="AM33" s="46"/>
      <c r="AN33" s="239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</row>
    <row r="34" spans="4:186" s="7" customFormat="1">
      <c r="D34" s="44" t="s">
        <v>53</v>
      </c>
      <c r="E34" s="44" t="s">
        <v>54</v>
      </c>
      <c r="F34" s="44" t="s">
        <v>23</v>
      </c>
      <c r="AE34" s="46"/>
      <c r="AF34" s="46"/>
      <c r="AG34" s="46"/>
      <c r="AH34" s="46"/>
      <c r="AI34" s="46"/>
      <c r="AJ34" s="46"/>
      <c r="AK34" s="46"/>
      <c r="AL34" s="46"/>
      <c r="AM34" s="46"/>
      <c r="AN34" s="239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240"/>
      <c r="DJ34" s="46"/>
      <c r="DK34" s="46"/>
      <c r="DL34" s="240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</row>
    <row r="35" spans="4:186">
      <c r="D35" s="44" t="s">
        <v>56</v>
      </c>
      <c r="E35" s="44" t="s">
        <v>55</v>
      </c>
      <c r="F35" s="44" t="s">
        <v>23</v>
      </c>
      <c r="AN35" s="241"/>
    </row>
    <row r="36" spans="4:186">
      <c r="DI36" s="242"/>
    </row>
    <row r="37" spans="4:186">
      <c r="DI37" s="243"/>
      <c r="DL37" s="243"/>
    </row>
    <row r="40" spans="4:186">
      <c r="DK40" s="244"/>
    </row>
  </sheetData>
  <mergeCells count="1">
    <mergeCell ref="B8:D8"/>
  </mergeCells>
  <phoneticPr fontId="14" type="noConversion"/>
  <printOptions gridLines="1"/>
  <pageMargins left="0.39370078740157483" right="0.78740157480314965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topLeftCell="A18" workbookViewId="0">
      <selection activeCell="J33" sqref="J33"/>
    </sheetView>
  </sheetViews>
  <sheetFormatPr baseColWidth="10" defaultColWidth="9.140625" defaultRowHeight="33" customHeight="1"/>
  <cols>
    <col min="1" max="1" width="9.140625" style="176"/>
    <col min="2" max="16384" width="9.140625" style="177"/>
  </cols>
  <sheetData>
    <row r="1" spans="1:2" s="175" customFormat="1" ht="33" customHeight="1">
      <c r="A1" s="174" t="s">
        <v>127</v>
      </c>
    </row>
    <row r="2" spans="1:2" ht="33" customHeight="1">
      <c r="A2" s="176">
        <v>1</v>
      </c>
      <c r="B2" s="177" t="s">
        <v>128</v>
      </c>
    </row>
    <row r="3" spans="1:2" ht="33" customHeight="1">
      <c r="A3" s="176">
        <v>2</v>
      </c>
      <c r="B3" s="177" t="s">
        <v>167</v>
      </c>
    </row>
    <row r="4" spans="1:2" ht="33" customHeight="1">
      <c r="A4" s="176">
        <v>3</v>
      </c>
      <c r="B4" s="177" t="s">
        <v>129</v>
      </c>
    </row>
    <row r="5" spans="1:2" ht="33" customHeight="1">
      <c r="A5" s="176">
        <v>4</v>
      </c>
      <c r="B5" s="177" t="s">
        <v>130</v>
      </c>
    </row>
    <row r="6" spans="1:2" ht="33" customHeight="1">
      <c r="A6" s="176">
        <v>5</v>
      </c>
      <c r="B6" s="177" t="s">
        <v>131</v>
      </c>
    </row>
    <row r="7" spans="1:2" ht="33" customHeight="1">
      <c r="A7" s="176">
        <v>6</v>
      </c>
      <c r="B7" s="177" t="s">
        <v>132</v>
      </c>
    </row>
    <row r="8" spans="1:2" ht="33" customHeight="1">
      <c r="A8" s="176">
        <v>7</v>
      </c>
      <c r="B8" s="177" t="s">
        <v>133</v>
      </c>
    </row>
    <row r="9" spans="1:2" ht="33" customHeight="1">
      <c r="A9" s="176">
        <v>8</v>
      </c>
      <c r="B9" s="177" t="s">
        <v>166</v>
      </c>
    </row>
    <row r="10" spans="1:2" ht="33" customHeight="1">
      <c r="A10" s="176">
        <v>9</v>
      </c>
      <c r="B10" s="177" t="s">
        <v>134</v>
      </c>
    </row>
    <row r="11" spans="1:2" ht="33" customHeight="1">
      <c r="A11" s="176">
        <v>10</v>
      </c>
      <c r="B11" s="177" t="s">
        <v>165</v>
      </c>
    </row>
    <row r="12" spans="1:2" ht="33" customHeight="1">
      <c r="A12" s="176">
        <v>11</v>
      </c>
      <c r="B12" s="177" t="s">
        <v>135</v>
      </c>
    </row>
    <row r="13" spans="1:2" ht="33" customHeight="1">
      <c r="A13" s="176">
        <v>12</v>
      </c>
      <c r="B13" s="177" t="s">
        <v>136</v>
      </c>
    </row>
    <row r="14" spans="1:2" ht="33" customHeight="1">
      <c r="A14" s="176">
        <v>13</v>
      </c>
      <c r="B14" s="177" t="s">
        <v>164</v>
      </c>
    </row>
    <row r="15" spans="1:2" ht="33" customHeight="1">
      <c r="A15" s="176">
        <v>14</v>
      </c>
      <c r="B15" s="177" t="s">
        <v>137</v>
      </c>
    </row>
    <row r="16" spans="1:2" ht="33" customHeight="1">
      <c r="A16" s="176">
        <v>15</v>
      </c>
      <c r="B16" s="177" t="s">
        <v>138</v>
      </c>
    </row>
    <row r="17" spans="1:2" ht="33" customHeight="1">
      <c r="A17" s="176">
        <v>16</v>
      </c>
      <c r="B17" s="177" t="s">
        <v>163</v>
      </c>
    </row>
    <row r="18" spans="1:2" ht="33" customHeight="1">
      <c r="A18" s="176">
        <v>17</v>
      </c>
      <c r="B18" s="177" t="s">
        <v>139</v>
      </c>
    </row>
    <row r="19" spans="1:2" ht="33" customHeight="1">
      <c r="A19" s="176">
        <v>18</v>
      </c>
      <c r="B19" s="177" t="s">
        <v>140</v>
      </c>
    </row>
    <row r="20" spans="1:2" ht="33" customHeight="1">
      <c r="A20" s="176">
        <v>19</v>
      </c>
      <c r="B20" s="177" t="s">
        <v>162</v>
      </c>
    </row>
    <row r="21" spans="1:2" ht="33" customHeight="1">
      <c r="A21" s="176">
        <v>20</v>
      </c>
      <c r="B21" s="177" t="s">
        <v>142</v>
      </c>
    </row>
    <row r="22" spans="1:2" ht="33" customHeight="1">
      <c r="A22" s="176">
        <v>21</v>
      </c>
      <c r="B22" s="177" t="s">
        <v>143</v>
      </c>
    </row>
    <row r="23" spans="1:2" ht="33" customHeight="1">
      <c r="A23" s="176">
        <v>22</v>
      </c>
      <c r="B23" s="177" t="s">
        <v>141</v>
      </c>
    </row>
    <row r="24" spans="1:2" ht="33" customHeight="1">
      <c r="A24" s="176">
        <v>23</v>
      </c>
      <c r="B24" s="177" t="s">
        <v>145</v>
      </c>
    </row>
    <row r="25" spans="1:2" ht="33" customHeight="1">
      <c r="A25" s="176">
        <v>24</v>
      </c>
      <c r="B25" s="177" t="s">
        <v>146</v>
      </c>
    </row>
    <row r="26" spans="1:2" ht="33" customHeight="1">
      <c r="A26" s="176">
        <v>25</v>
      </c>
      <c r="B26" s="177" t="s">
        <v>144</v>
      </c>
    </row>
    <row r="27" spans="1:2" ht="33" customHeight="1">
      <c r="A27" s="176">
        <v>26</v>
      </c>
      <c r="B27" s="177" t="s">
        <v>148</v>
      </c>
    </row>
    <row r="28" spans="1:2" ht="33" customHeight="1">
      <c r="A28" s="176">
        <v>27</v>
      </c>
      <c r="B28" s="177" t="s">
        <v>149</v>
      </c>
    </row>
    <row r="29" spans="1:2" ht="33" customHeight="1">
      <c r="A29" s="176">
        <v>28</v>
      </c>
      <c r="B29" s="177" t="s">
        <v>147</v>
      </c>
    </row>
    <row r="30" spans="1:2" ht="33" customHeight="1">
      <c r="A30" s="176">
        <v>29</v>
      </c>
      <c r="B30" s="177" t="s">
        <v>150</v>
      </c>
    </row>
    <row r="31" spans="1:2" ht="33" customHeight="1">
      <c r="A31" s="176">
        <v>30</v>
      </c>
      <c r="B31" s="177" t="s">
        <v>151</v>
      </c>
    </row>
    <row r="32" spans="1:2" ht="33" customHeight="1">
      <c r="A32" s="176">
        <v>31</v>
      </c>
      <c r="B32" s="177" t="s">
        <v>161</v>
      </c>
    </row>
    <row r="33" spans="1:6" ht="33" customHeight="1">
      <c r="A33" s="176">
        <v>32</v>
      </c>
      <c r="B33" s="177" t="s">
        <v>152</v>
      </c>
    </row>
    <row r="34" spans="1:6" ht="33" customHeight="1">
      <c r="A34" s="176">
        <v>33</v>
      </c>
      <c r="B34" s="177" t="s">
        <v>153</v>
      </c>
    </row>
    <row r="35" spans="1:6" ht="33" customHeight="1">
      <c r="A35" s="176">
        <v>34</v>
      </c>
      <c r="B35" s="177" t="s">
        <v>154</v>
      </c>
    </row>
    <row r="37" spans="1:6" ht="33" customHeight="1">
      <c r="A37" s="174" t="s">
        <v>155</v>
      </c>
      <c r="B37" s="175"/>
      <c r="C37"/>
      <c r="D37"/>
      <c r="E37"/>
      <c r="F37"/>
    </row>
    <row r="38" spans="1:6" ht="33" customHeight="1">
      <c r="A38" s="176">
        <v>1</v>
      </c>
      <c r="B38" s="177" t="s">
        <v>156</v>
      </c>
      <c r="C38"/>
      <c r="D38"/>
      <c r="E38"/>
      <c r="F38"/>
    </row>
    <row r="39" spans="1:6" ht="33" customHeight="1">
      <c r="A39" s="176">
        <v>2</v>
      </c>
      <c r="B39" s="177" t="s">
        <v>157</v>
      </c>
      <c r="C39"/>
      <c r="D39"/>
      <c r="E39"/>
      <c r="F39"/>
    </row>
    <row r="40" spans="1:6" ht="33" customHeight="1">
      <c r="A40" s="176">
        <v>3</v>
      </c>
      <c r="B40" s="177" t="s">
        <v>158</v>
      </c>
      <c r="C40"/>
      <c r="D40"/>
      <c r="E40"/>
      <c r="F40"/>
    </row>
    <row r="41" spans="1:6" ht="33" customHeight="1">
      <c r="A41" s="176">
        <v>4</v>
      </c>
      <c r="B41" s="177" t="s">
        <v>159</v>
      </c>
      <c r="C41"/>
      <c r="D41"/>
      <c r="E41"/>
      <c r="F41"/>
    </row>
    <row r="42" spans="1:6" ht="33" customHeight="1">
      <c r="A42" s="176">
        <v>5</v>
      </c>
      <c r="B42" s="177" t="s">
        <v>160</v>
      </c>
      <c r="C42"/>
      <c r="D42"/>
      <c r="E42"/>
      <c r="F42"/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I8" sqref="I8"/>
    </sheetView>
  </sheetViews>
  <sheetFormatPr baseColWidth="10" defaultColWidth="9.140625" defaultRowHeight="12.75"/>
  <sheetData>
    <row r="1" spans="1:2" ht="30.75" customHeight="1">
      <c r="A1" s="174" t="s">
        <v>155</v>
      </c>
      <c r="B1" s="175"/>
    </row>
    <row r="2" spans="1:2" ht="30.75" customHeight="1">
      <c r="A2" s="176"/>
      <c r="B2" s="177"/>
    </row>
    <row r="3" spans="1:2" ht="30.75" customHeight="1">
      <c r="A3" s="176">
        <v>1</v>
      </c>
      <c r="B3" s="177" t="s">
        <v>156</v>
      </c>
    </row>
    <row r="4" spans="1:2" ht="30.75" customHeight="1">
      <c r="A4" s="176">
        <v>2</v>
      </c>
      <c r="B4" s="177" t="s">
        <v>157</v>
      </c>
    </row>
    <row r="5" spans="1:2" ht="30.75" customHeight="1">
      <c r="A5" s="176">
        <v>3</v>
      </c>
      <c r="B5" s="177" t="s">
        <v>158</v>
      </c>
    </row>
    <row r="6" spans="1:2" ht="30.75" customHeight="1">
      <c r="A6" s="176">
        <v>4</v>
      </c>
      <c r="B6" s="177" t="s">
        <v>159</v>
      </c>
    </row>
    <row r="7" spans="1:2" ht="30.75" customHeight="1">
      <c r="A7" s="176">
        <v>5</v>
      </c>
      <c r="B7" s="177" t="s">
        <v>160</v>
      </c>
    </row>
    <row r="8" spans="1:2" ht="30.75" customHeight="1">
      <c r="A8" s="176"/>
      <c r="B8" s="177"/>
    </row>
    <row r="9" spans="1:2" ht="30.75" customHeight="1">
      <c r="A9" s="176"/>
      <c r="B9" s="177"/>
    </row>
    <row r="10" spans="1:2" ht="30.75" customHeight="1">
      <c r="A10" s="176"/>
      <c r="B10" s="177"/>
    </row>
  </sheetData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Operation</vt:lpstr>
      <vt:lpstr>ISP sheet</vt:lpstr>
      <vt:lpstr>ISP deployment plan</vt:lpstr>
      <vt:lpstr>ISP tasks</vt:lpstr>
      <vt:lpstr>'ISP sheet'!Zone_d_impression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XP</dc:creator>
  <cp:lastModifiedBy>Quéguiner</cp:lastModifiedBy>
  <cp:lastPrinted>2011-11-21T16:50:47Z</cp:lastPrinted>
  <dcterms:created xsi:type="dcterms:W3CDTF">2008-02-24T11:44:34Z</dcterms:created>
  <dcterms:modified xsi:type="dcterms:W3CDTF">2011-11-21T16:52:41Z</dcterms:modified>
</cp:coreProperties>
</file>